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7FD2CF59-8DD8-4426-934F-2C60979B8AD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Инструкция" sheetId="1" r:id="rId1"/>
    <sheet name="ТКП" sheetId="7" r:id="rId2"/>
    <sheet name="Сводка затрат ФЕР" sheetId="2" r:id="rId3"/>
    <sheet name="МАТ" sheetId="8" r:id="rId4"/>
    <sheet name="Структура для ПР" sheetId="9" r:id="rId5"/>
  </sheets>
  <externalReferences>
    <externalReference r:id="rId6"/>
  </externalReferences>
  <definedNames>
    <definedName name="_xlnm._FilterDatabase" localSheetId="3" hidden="1">МАТ!$A$5:$H$98</definedName>
    <definedName name="_xlnm._FilterDatabase" localSheetId="2" hidden="1">'Сводка затрат ФЕР'!$A$14:$Z$17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32" i="2" l="1"/>
  <c r="U33" i="2"/>
  <c r="U34" i="2"/>
  <c r="U35" i="2"/>
  <c r="U36" i="2"/>
  <c r="U37" i="2"/>
  <c r="U38" i="2"/>
  <c r="U39" i="2"/>
  <c r="U40" i="2"/>
  <c r="U15" i="2"/>
  <c r="U16" i="2"/>
  <c r="U17" i="2"/>
  <c r="U18" i="2"/>
  <c r="U19" i="2"/>
  <c r="U20" i="2"/>
  <c r="U21" i="2"/>
  <c r="U22" i="2"/>
  <c r="U23" i="2"/>
  <c r="S15" i="2"/>
  <c r="S16" i="2"/>
  <c r="S17" i="2"/>
  <c r="S18" i="2"/>
  <c r="S35" i="2" s="1"/>
  <c r="S19" i="2"/>
  <c r="S36" i="2" s="1"/>
  <c r="S20" i="2"/>
  <c r="S37" i="2" s="1"/>
  <c r="S21" i="2"/>
  <c r="S38" i="2" s="1"/>
  <c r="S22" i="2"/>
  <c r="S39" i="2" s="1"/>
  <c r="S23" i="2"/>
  <c r="S40" i="2" s="1"/>
  <c r="S32" i="2"/>
  <c r="S33" i="2"/>
  <c r="S34" i="2"/>
  <c r="X15" i="2"/>
  <c r="Q24" i="2"/>
  <c r="Q22" i="2"/>
  <c r="Q23" i="2"/>
  <c r="Q21" i="2"/>
  <c r="O15" i="2"/>
  <c r="P15" i="2"/>
  <c r="O16" i="2"/>
  <c r="P16" i="2"/>
  <c r="O17" i="2"/>
  <c r="P17" i="2"/>
  <c r="O18" i="2"/>
  <c r="P18" i="2"/>
  <c r="O19" i="2"/>
  <c r="P19" i="2"/>
  <c r="O20" i="2"/>
  <c r="P20" i="2"/>
  <c r="O21" i="2"/>
  <c r="P21" i="2"/>
  <c r="O22" i="2"/>
  <c r="P22" i="2"/>
  <c r="O23" i="2"/>
  <c r="P23" i="2"/>
  <c r="M15" i="2"/>
  <c r="N15" i="2"/>
  <c r="M16" i="2"/>
  <c r="N16" i="2"/>
  <c r="M17" i="2"/>
  <c r="N17" i="2"/>
  <c r="M18" i="2"/>
  <c r="N18" i="2"/>
  <c r="M19" i="2"/>
  <c r="N19" i="2"/>
  <c r="M20" i="2"/>
  <c r="N20" i="2"/>
  <c r="M21" i="2"/>
  <c r="N21" i="2"/>
  <c r="M22" i="2"/>
  <c r="N22" i="2"/>
  <c r="M23" i="2"/>
  <c r="N23" i="2"/>
  <c r="K15" i="2"/>
  <c r="L15" i="2"/>
  <c r="K16" i="2"/>
  <c r="L16" i="2"/>
  <c r="K17" i="2"/>
  <c r="L17" i="2"/>
  <c r="K18" i="2"/>
  <c r="L18" i="2"/>
  <c r="K19" i="2"/>
  <c r="L19" i="2"/>
  <c r="K20" i="2"/>
  <c r="L20" i="2"/>
  <c r="K21" i="2"/>
  <c r="L21" i="2"/>
  <c r="K22" i="2"/>
  <c r="L22" i="2"/>
  <c r="K23" i="2"/>
  <c r="L23" i="2"/>
  <c r="E15" i="2"/>
  <c r="F15" i="2"/>
  <c r="G15" i="2"/>
  <c r="H15" i="2"/>
  <c r="I15" i="2"/>
  <c r="J15" i="2"/>
  <c r="E16" i="2"/>
  <c r="F16" i="2"/>
  <c r="G16" i="2"/>
  <c r="H16" i="2"/>
  <c r="I16" i="2"/>
  <c r="J16" i="2"/>
  <c r="E17" i="2"/>
  <c r="F17" i="2"/>
  <c r="G17" i="2"/>
  <c r="H17" i="2"/>
  <c r="I17" i="2"/>
  <c r="J17" i="2"/>
  <c r="E18" i="2"/>
  <c r="F18" i="2"/>
  <c r="G18" i="2"/>
  <c r="H18" i="2"/>
  <c r="I18" i="2"/>
  <c r="J18" i="2"/>
  <c r="E19" i="2"/>
  <c r="F19" i="2"/>
  <c r="G19" i="2"/>
  <c r="H19" i="2"/>
  <c r="I19" i="2"/>
  <c r="J19" i="2"/>
  <c r="E20" i="2"/>
  <c r="F20" i="2"/>
  <c r="G20" i="2"/>
  <c r="H20" i="2"/>
  <c r="I20" i="2"/>
  <c r="J20" i="2"/>
  <c r="E21" i="2"/>
  <c r="F21" i="2"/>
  <c r="G21" i="2"/>
  <c r="H21" i="2"/>
  <c r="I21" i="2"/>
  <c r="J21" i="2"/>
  <c r="E22" i="2"/>
  <c r="F22" i="2"/>
  <c r="G22" i="2"/>
  <c r="H22" i="2"/>
  <c r="I22" i="2"/>
  <c r="J22" i="2"/>
  <c r="E23" i="2"/>
  <c r="F23" i="2"/>
  <c r="G23" i="2"/>
  <c r="H23" i="2"/>
  <c r="I23" i="2"/>
  <c r="J23" i="2"/>
  <c r="I32" i="2" l="1"/>
  <c r="I51" i="2" s="1"/>
  <c r="C19" i="9" l="1"/>
  <c r="C20" i="9"/>
  <c r="C21" i="9"/>
  <c r="C18" i="9"/>
  <c r="E32" i="2" l="1"/>
  <c r="E51" i="2" s="1"/>
  <c r="V60" i="2" l="1"/>
  <c r="W60" i="2"/>
  <c r="B58" i="2" l="1"/>
  <c r="C58" i="2"/>
  <c r="B59" i="2"/>
  <c r="C59" i="2"/>
  <c r="C51" i="2" l="1"/>
  <c r="B51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C32" i="2"/>
  <c r="B32" i="2"/>
  <c r="O38" i="2"/>
  <c r="O57" i="2" s="1"/>
  <c r="O33" i="2"/>
  <c r="O52" i="2" s="1"/>
  <c r="P33" i="2"/>
  <c r="P52" i="2" s="1"/>
  <c r="O34" i="2"/>
  <c r="O53" i="2" s="1"/>
  <c r="P34" i="2"/>
  <c r="P53" i="2" s="1"/>
  <c r="O35" i="2"/>
  <c r="O54" i="2" s="1"/>
  <c r="P35" i="2"/>
  <c r="P54" i="2" s="1"/>
  <c r="O36" i="2"/>
  <c r="O55" i="2" s="1"/>
  <c r="P36" i="2"/>
  <c r="P55" i="2" s="1"/>
  <c r="O37" i="2"/>
  <c r="O56" i="2" s="1"/>
  <c r="P37" i="2"/>
  <c r="P56" i="2" s="1"/>
  <c r="P38" i="2"/>
  <c r="P57" i="2" s="1"/>
  <c r="O39" i="2"/>
  <c r="O58" i="2" s="1"/>
  <c r="P39" i="2"/>
  <c r="P58" i="2" s="1"/>
  <c r="O40" i="2"/>
  <c r="O59" i="2" s="1"/>
  <c r="P40" i="2"/>
  <c r="P59" i="2" s="1"/>
  <c r="P32" i="2"/>
  <c r="P51" i="2" s="1"/>
  <c r="O32" i="2"/>
  <c r="O51" i="2" s="1"/>
  <c r="M33" i="2"/>
  <c r="M52" i="2" s="1"/>
  <c r="N33" i="2"/>
  <c r="N52" i="2" s="1"/>
  <c r="M34" i="2"/>
  <c r="M53" i="2" s="1"/>
  <c r="N34" i="2"/>
  <c r="N53" i="2" s="1"/>
  <c r="M35" i="2"/>
  <c r="M54" i="2" s="1"/>
  <c r="N35" i="2"/>
  <c r="N54" i="2" s="1"/>
  <c r="M36" i="2"/>
  <c r="M55" i="2" s="1"/>
  <c r="N36" i="2"/>
  <c r="N55" i="2" s="1"/>
  <c r="M37" i="2"/>
  <c r="M56" i="2" s="1"/>
  <c r="N37" i="2"/>
  <c r="N56" i="2" s="1"/>
  <c r="M38" i="2"/>
  <c r="M57" i="2" s="1"/>
  <c r="N38" i="2"/>
  <c r="N57" i="2" s="1"/>
  <c r="M39" i="2"/>
  <c r="N39" i="2"/>
  <c r="N58" i="2" s="1"/>
  <c r="M40" i="2"/>
  <c r="M59" i="2" s="1"/>
  <c r="N40" i="2"/>
  <c r="N59" i="2" s="1"/>
  <c r="N32" i="2"/>
  <c r="N51" i="2" s="1"/>
  <c r="M32" i="2"/>
  <c r="L33" i="2"/>
  <c r="L52" i="2" s="1"/>
  <c r="L34" i="2"/>
  <c r="L53" i="2" s="1"/>
  <c r="L35" i="2"/>
  <c r="L54" i="2" s="1"/>
  <c r="L36" i="2"/>
  <c r="L55" i="2" s="1"/>
  <c r="L37" i="2"/>
  <c r="L56" i="2" s="1"/>
  <c r="L38" i="2"/>
  <c r="L57" i="2" s="1"/>
  <c r="L39" i="2"/>
  <c r="L58" i="2" s="1"/>
  <c r="L40" i="2"/>
  <c r="L59" i="2" s="1"/>
  <c r="L32" i="2"/>
  <c r="L51" i="2" s="1"/>
  <c r="K33" i="2"/>
  <c r="K52" i="2" s="1"/>
  <c r="K34" i="2"/>
  <c r="K53" i="2" s="1"/>
  <c r="K35" i="2"/>
  <c r="K54" i="2" s="1"/>
  <c r="K36" i="2"/>
  <c r="K55" i="2" s="1"/>
  <c r="K37" i="2"/>
  <c r="K56" i="2" s="1"/>
  <c r="K38" i="2"/>
  <c r="K57" i="2" s="1"/>
  <c r="K39" i="2"/>
  <c r="K58" i="2" s="1"/>
  <c r="K40" i="2"/>
  <c r="K59" i="2" s="1"/>
  <c r="K32" i="2"/>
  <c r="K51" i="2" s="1"/>
  <c r="J33" i="2"/>
  <c r="J52" i="2" s="1"/>
  <c r="J34" i="2"/>
  <c r="J53" i="2" s="1"/>
  <c r="J35" i="2"/>
  <c r="J54" i="2" s="1"/>
  <c r="J36" i="2"/>
  <c r="J55" i="2" s="1"/>
  <c r="J37" i="2"/>
  <c r="J56" i="2" s="1"/>
  <c r="J38" i="2"/>
  <c r="J57" i="2" s="1"/>
  <c r="J39" i="2"/>
  <c r="J58" i="2" s="1"/>
  <c r="J40" i="2"/>
  <c r="J59" i="2" s="1"/>
  <c r="J32" i="2"/>
  <c r="J51" i="2" s="1"/>
  <c r="I33" i="2"/>
  <c r="I52" i="2" s="1"/>
  <c r="I34" i="2"/>
  <c r="I53" i="2" s="1"/>
  <c r="I35" i="2"/>
  <c r="I54" i="2" s="1"/>
  <c r="I36" i="2"/>
  <c r="I55" i="2" s="1"/>
  <c r="I37" i="2"/>
  <c r="I56" i="2" s="1"/>
  <c r="I38" i="2"/>
  <c r="I57" i="2" s="1"/>
  <c r="I39" i="2"/>
  <c r="I58" i="2" s="1"/>
  <c r="I40" i="2"/>
  <c r="I59" i="2" s="1"/>
  <c r="H32" i="2"/>
  <c r="H33" i="2"/>
  <c r="H52" i="2" s="1"/>
  <c r="H34" i="2"/>
  <c r="H53" i="2" s="1"/>
  <c r="H35" i="2"/>
  <c r="H36" i="2"/>
  <c r="H55" i="2" s="1"/>
  <c r="H37" i="2"/>
  <c r="H56" i="2" s="1"/>
  <c r="H38" i="2"/>
  <c r="H57" i="2" s="1"/>
  <c r="H39" i="2"/>
  <c r="H58" i="2" s="1"/>
  <c r="H40" i="2"/>
  <c r="H59" i="2" s="1"/>
  <c r="G33" i="2"/>
  <c r="G52" i="2" s="1"/>
  <c r="G34" i="2"/>
  <c r="G53" i="2" s="1"/>
  <c r="G35" i="2"/>
  <c r="G54" i="2" s="1"/>
  <c r="G36" i="2"/>
  <c r="G55" i="2" s="1"/>
  <c r="G37" i="2"/>
  <c r="G56" i="2" s="1"/>
  <c r="G38" i="2"/>
  <c r="G57" i="2" s="1"/>
  <c r="G39" i="2"/>
  <c r="G58" i="2" s="1"/>
  <c r="G40" i="2"/>
  <c r="G59" i="2" s="1"/>
  <c r="G32" i="2"/>
  <c r="G51" i="2" s="1"/>
  <c r="M58" i="2" l="1"/>
  <c r="H54" i="2"/>
  <c r="Y54" i="2" s="1"/>
  <c r="U54" i="2"/>
  <c r="Y56" i="2"/>
  <c r="U57" i="2"/>
  <c r="U55" i="2"/>
  <c r="Y55" i="2"/>
  <c r="Y53" i="2"/>
  <c r="J60" i="2"/>
  <c r="U56" i="2"/>
  <c r="Y52" i="2"/>
  <c r="M51" i="2"/>
  <c r="U51" i="2" s="1"/>
  <c r="Y59" i="2"/>
  <c r="U59" i="2"/>
  <c r="U53" i="2"/>
  <c r="Y58" i="2"/>
  <c r="Y57" i="2"/>
  <c r="U58" i="2"/>
  <c r="U52" i="2"/>
  <c r="N60" i="2"/>
  <c r="I60" i="2"/>
  <c r="D11" i="9" s="1"/>
  <c r="L60" i="2"/>
  <c r="Y32" i="2"/>
  <c r="H51" i="2"/>
  <c r="K60" i="2"/>
  <c r="O41" i="2"/>
  <c r="C6" i="9" s="1"/>
  <c r="O60" i="2"/>
  <c r="G60" i="2"/>
  <c r="D9" i="9" s="1"/>
  <c r="P60" i="2"/>
  <c r="D7" i="9" s="1"/>
  <c r="F33" i="2"/>
  <c r="F52" i="2" s="1"/>
  <c r="F34" i="2"/>
  <c r="F53" i="2" s="1"/>
  <c r="F35" i="2"/>
  <c r="F54" i="2" s="1"/>
  <c r="F36" i="2"/>
  <c r="F55" i="2" s="1"/>
  <c r="F37" i="2"/>
  <c r="F56" i="2" s="1"/>
  <c r="F38" i="2"/>
  <c r="F57" i="2" s="1"/>
  <c r="F39" i="2"/>
  <c r="F58" i="2" s="1"/>
  <c r="F40" i="2"/>
  <c r="F59" i="2" s="1"/>
  <c r="F32" i="2"/>
  <c r="F51" i="2" s="1"/>
  <c r="E33" i="2"/>
  <c r="E52" i="2" s="1"/>
  <c r="E34" i="2"/>
  <c r="E53" i="2" s="1"/>
  <c r="E35" i="2"/>
  <c r="E54" i="2" s="1"/>
  <c r="E36" i="2"/>
  <c r="E55" i="2" s="1"/>
  <c r="E37" i="2"/>
  <c r="E56" i="2" s="1"/>
  <c r="E38" i="2"/>
  <c r="E57" i="2" s="1"/>
  <c r="E39" i="2"/>
  <c r="E58" i="2" s="1"/>
  <c r="E40" i="2"/>
  <c r="E59" i="2" s="1"/>
  <c r="O61" i="2" l="1"/>
  <c r="D6" i="9"/>
  <c r="U60" i="2"/>
  <c r="H60" i="2"/>
  <c r="D10" i="9" s="1"/>
  <c r="Y51" i="2"/>
  <c r="M60" i="2"/>
  <c r="D13" i="9" s="1"/>
  <c r="D58" i="2"/>
  <c r="Q58" i="2" s="1"/>
  <c r="X58" i="2" s="1"/>
  <c r="D59" i="2"/>
  <c r="Q59" i="2" s="1"/>
  <c r="X59" i="2" s="1"/>
  <c r="D38" i="2"/>
  <c r="Q38" i="2" s="1"/>
  <c r="D57" i="2"/>
  <c r="Q57" i="2" s="1"/>
  <c r="X57" i="2" s="1"/>
  <c r="D56" i="2"/>
  <c r="Q56" i="2" s="1"/>
  <c r="X56" i="2" s="1"/>
  <c r="D53" i="2"/>
  <c r="E60" i="2"/>
  <c r="D5" i="9" s="1"/>
  <c r="D51" i="2"/>
  <c r="Q51" i="2" s="1"/>
  <c r="X51" i="2" s="1"/>
  <c r="D54" i="2"/>
  <c r="Q54" i="2" s="1"/>
  <c r="X54" i="2" s="1"/>
  <c r="D55" i="2"/>
  <c r="Q55" i="2" s="1"/>
  <c r="X55" i="2" s="1"/>
  <c r="D52" i="2"/>
  <c r="Q52" i="2" s="1"/>
  <c r="X52" i="2" s="1"/>
  <c r="D32" i="2"/>
  <c r="Q32" i="2" s="1"/>
  <c r="F60" i="2"/>
  <c r="D8" i="9" s="1"/>
  <c r="E41" i="2"/>
  <c r="C5" i="9" s="1"/>
  <c r="D15" i="2"/>
  <c r="Q15" i="2" s="1"/>
  <c r="H24" i="2"/>
  <c r="Y17" i="2"/>
  <c r="Y18" i="2"/>
  <c r="Y19" i="2"/>
  <c r="Y20" i="2"/>
  <c r="Y21" i="2"/>
  <c r="F24" i="2"/>
  <c r="E24" i="2"/>
  <c r="I24" i="2"/>
  <c r="J24" i="2"/>
  <c r="K24" i="2"/>
  <c r="L24" i="2"/>
  <c r="M24" i="2"/>
  <c r="N24" i="2"/>
  <c r="O24" i="2"/>
  <c r="P24" i="2"/>
  <c r="U24" i="2"/>
  <c r="V24" i="2"/>
  <c r="W24" i="2"/>
  <c r="Y22" i="2"/>
  <c r="Y23" i="2"/>
  <c r="Y15" i="2"/>
  <c r="D14" i="9" l="1"/>
  <c r="D15" i="9"/>
  <c r="E61" i="2"/>
  <c r="D60" i="2"/>
  <c r="Q53" i="2"/>
  <c r="X53" i="2" s="1"/>
  <c r="R56" i="2"/>
  <c r="R52" i="2"/>
  <c r="S52" i="2" s="1"/>
  <c r="T52" i="2" s="1"/>
  <c r="R54" i="2"/>
  <c r="R57" i="2"/>
  <c r="R55" i="2"/>
  <c r="S55" i="2" s="1"/>
  <c r="T55" i="2" s="1"/>
  <c r="X32" i="2"/>
  <c r="R51" i="2"/>
  <c r="R59" i="2"/>
  <c r="R58" i="2"/>
  <c r="S58" i="2" s="1"/>
  <c r="G24" i="2"/>
  <c r="Y16" i="2"/>
  <c r="Y24" i="2" s="1"/>
  <c r="D16" i="2"/>
  <c r="Q16" i="2" s="1"/>
  <c r="X16" i="2" s="1"/>
  <c r="D17" i="2"/>
  <c r="Q17" i="2" s="1"/>
  <c r="S59" i="2" l="1"/>
  <c r="T59" i="2" s="1"/>
  <c r="S56" i="2"/>
  <c r="T56" i="2" s="1"/>
  <c r="Z55" i="2"/>
  <c r="S54" i="2"/>
  <c r="T54" i="2" s="1"/>
  <c r="Q60" i="2"/>
  <c r="Z52" i="2"/>
  <c r="T58" i="2"/>
  <c r="Z58" i="2" s="1"/>
  <c r="S51" i="2"/>
  <c r="S57" i="2"/>
  <c r="T57" i="2" s="1"/>
  <c r="Z57" i="2" s="1"/>
  <c r="R53" i="2"/>
  <c r="X60" i="2"/>
  <c r="Z16" i="2"/>
  <c r="X17" i="2"/>
  <c r="D22" i="2"/>
  <c r="D21" i="2"/>
  <c r="D20" i="2"/>
  <c r="Q20" i="2" s="1"/>
  <c r="D19" i="2"/>
  <c r="Q19" i="2" s="1"/>
  <c r="D23" i="2"/>
  <c r="D18" i="2"/>
  <c r="Z56" i="2" l="1"/>
  <c r="Z59" i="2"/>
  <c r="Z54" i="2"/>
  <c r="S53" i="2"/>
  <c r="T53" i="2" s="1"/>
  <c r="Z53" i="2" s="1"/>
  <c r="T51" i="2"/>
  <c r="T60" i="2" s="1"/>
  <c r="R60" i="2"/>
  <c r="Z17" i="2"/>
  <c r="Q18" i="2"/>
  <c r="D24" i="2"/>
  <c r="X23" i="2"/>
  <c r="X19" i="2"/>
  <c r="X20" i="2"/>
  <c r="X21" i="2"/>
  <c r="X22" i="2"/>
  <c r="S60" i="2" l="1"/>
  <c r="D12" i="9"/>
  <c r="D4" i="9" s="1"/>
  <c r="I27" i="7"/>
  <c r="J27" i="7" s="1"/>
  <c r="Z51" i="2"/>
  <c r="Z21" i="2"/>
  <c r="Z20" i="2"/>
  <c r="Z19" i="2"/>
  <c r="Z23" i="2"/>
  <c r="X18" i="2"/>
  <c r="X24" i="2" s="1"/>
  <c r="Z60" i="2" l="1"/>
  <c r="R24" i="2"/>
  <c r="S24" i="2"/>
  <c r="Z22" i="2"/>
  <c r="T24" i="2" l="1"/>
  <c r="Z18" i="2" l="1"/>
  <c r="D33" i="2"/>
  <c r="Q33" i="2" s="1"/>
  <c r="D34" i="2"/>
  <c r="Q34" i="2" s="1"/>
  <c r="D35" i="2"/>
  <c r="Q35" i="2" s="1"/>
  <c r="D36" i="2"/>
  <c r="Q36" i="2" s="1"/>
  <c r="D37" i="2"/>
  <c r="Q37" i="2" s="1"/>
  <c r="X37" i="2" s="1"/>
  <c r="D39" i="2"/>
  <c r="Q39" i="2" s="1"/>
  <c r="D40" i="2"/>
  <c r="Q40" i="2" s="1"/>
  <c r="X40" i="2" s="1"/>
  <c r="Y33" i="2"/>
  <c r="Y34" i="2"/>
  <c r="Y35" i="2"/>
  <c r="Y36" i="2"/>
  <c r="Y37" i="2"/>
  <c r="Y38" i="2"/>
  <c r="Y39" i="2"/>
  <c r="Y40" i="2"/>
  <c r="W41" i="2"/>
  <c r="W61" i="2" s="1"/>
  <c r="U41" i="2"/>
  <c r="U61" i="2" s="1"/>
  <c r="V41" i="2"/>
  <c r="V61" i="2" s="1"/>
  <c r="F41" i="2"/>
  <c r="G41" i="2"/>
  <c r="H41" i="2"/>
  <c r="I41" i="2"/>
  <c r="J41" i="2"/>
  <c r="J61" i="2" s="1"/>
  <c r="K41" i="2"/>
  <c r="K61" i="2" s="1"/>
  <c r="L41" i="2"/>
  <c r="L61" i="2" s="1"/>
  <c r="M41" i="2"/>
  <c r="N41" i="2"/>
  <c r="N61" i="2" s="1"/>
  <c r="P41" i="2"/>
  <c r="P61" i="2" l="1"/>
  <c r="C7" i="9"/>
  <c r="I61" i="2"/>
  <c r="C11" i="9"/>
  <c r="F61" i="2"/>
  <c r="C8" i="9"/>
  <c r="H61" i="2"/>
  <c r="C10" i="9"/>
  <c r="M61" i="2"/>
  <c r="C13" i="9"/>
  <c r="C15" i="9" s="1"/>
  <c r="G61" i="2"/>
  <c r="C9" i="9"/>
  <c r="Y41" i="2"/>
  <c r="X33" i="2"/>
  <c r="X36" i="2"/>
  <c r="X39" i="2"/>
  <c r="X34" i="2"/>
  <c r="X38" i="2"/>
  <c r="X35" i="2"/>
  <c r="D41" i="2"/>
  <c r="Q41" i="2"/>
  <c r="Q61" i="2" s="1"/>
  <c r="D17" i="9" l="1"/>
  <c r="C14" i="9"/>
  <c r="Z33" i="2"/>
  <c r="Z34" i="2"/>
  <c r="Z37" i="2"/>
  <c r="Z38" i="2"/>
  <c r="Z39" i="2"/>
  <c r="Z35" i="2"/>
  <c r="R41" i="2"/>
  <c r="X41" i="2"/>
  <c r="X61" i="2" s="1"/>
  <c r="Z36" i="2"/>
  <c r="R61" i="2" l="1"/>
  <c r="Z32" i="2"/>
  <c r="S41" i="2"/>
  <c r="S61" i="2" s="1"/>
  <c r="Z40" i="2"/>
  <c r="T41" i="2" l="1"/>
  <c r="T61" i="2" s="1"/>
  <c r="Z41" i="2"/>
  <c r="Z61" i="2" s="1"/>
  <c r="B52" i="2"/>
  <c r="C52" i="2"/>
  <c r="B53" i="2"/>
  <c r="C53" i="2"/>
  <c r="B54" i="2"/>
  <c r="C54" i="2"/>
  <c r="B55" i="2"/>
  <c r="C55" i="2"/>
  <c r="B56" i="2"/>
  <c r="C56" i="2"/>
  <c r="B57" i="2"/>
  <c r="C57" i="2"/>
  <c r="C12" i="9" l="1"/>
  <c r="C4" i="9" s="1"/>
  <c r="D16" i="9" s="1"/>
  <c r="Z15" i="2"/>
  <c r="D20" i="9" l="1"/>
  <c r="D18" i="9"/>
  <c r="D19" i="9"/>
  <c r="D21" i="9"/>
  <c r="D22" i="9"/>
  <c r="Z24" i="2"/>
  <c r="I32" i="7"/>
  <c r="Y60" i="2"/>
  <c r="Y61" i="2" s="1"/>
  <c r="I26" i="7" l="1"/>
  <c r="I25" i="7" l="1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7" i="8" l="1"/>
  <c r="G8" i="8"/>
  <c r="G9" i="8"/>
  <c r="G10" i="8"/>
  <c r="G11" i="8"/>
  <c r="G6" i="8"/>
  <c r="G97" i="8" s="1"/>
  <c r="J26" i="7" l="1"/>
  <c r="J25" i="7" l="1"/>
  <c r="I28" i="7"/>
  <c r="J28" i="7" s="1"/>
</calcChain>
</file>

<file path=xl/sharedStrings.xml><?xml version="1.0" encoding="utf-8"?>
<sst xmlns="http://schemas.openxmlformats.org/spreadsheetml/2006/main" count="260" uniqueCount="158">
  <si>
    <t>№ п/п</t>
  </si>
  <si>
    <t>Наименование закладки</t>
  </si>
  <si>
    <t>Ответств. исполнитель</t>
  </si>
  <si>
    <t>Разъяснения / комментарии</t>
  </si>
  <si>
    <t>КОММЕРЧЕСКОЕ ПРЕДЛОЖЕНИЕ</t>
  </si>
  <si>
    <t>и принимая установленные в ней требования и условия</t>
  </si>
  <si>
    <t>(полное наименование Организации с указанием организационно-правовой формы)</t>
  </si>
  <si>
    <t>ИНН:</t>
  </si>
  <si>
    <t>КПП:</t>
  </si>
  <si>
    <t>зарегистрированное по адресу</t>
  </si>
  <si>
    <t>(место нахождение организации)</t>
  </si>
  <si>
    <t>№ лота</t>
  </si>
  <si>
    <t>Наименование лота и состав работ</t>
  </si>
  <si>
    <t>Стоимость выполнения работ</t>
  </si>
  <si>
    <t>руб. без НДС</t>
  </si>
  <si>
    <t>Прочие и лимитированные затраты</t>
  </si>
  <si>
    <t>Наименование</t>
  </si>
  <si>
    <t>Требования Заказчика</t>
  </si>
  <si>
    <t>Предложение (согласие) Участника</t>
  </si>
  <si>
    <t>Сроки выполнения работ</t>
  </si>
  <si>
    <t>Условия оплаты</t>
  </si>
  <si>
    <t xml:space="preserve">Гарантийный период на выполненные работы </t>
  </si>
  <si>
    <t>Сведения о привлекаемых субподрядчиках</t>
  </si>
  <si>
    <t>Согласие Участника с типовыми условиями договора Заказчика (проект договора прилагается)</t>
  </si>
  <si>
    <t>Согласие Участника с  условиями Технического задания</t>
  </si>
  <si>
    <t>Настоящее предложение  имеет правовой статус оферты и действует до</t>
  </si>
  <si>
    <t xml:space="preserve">Генеральный директор                                                                    (подпись)                                          </t>
  </si>
  <si>
    <t>печать</t>
  </si>
  <si>
    <t>Исполнитель:</t>
  </si>
  <si>
    <t>ФИО</t>
  </si>
  <si>
    <t>Тел./сот.тел:</t>
  </si>
  <si>
    <t>Коммерческое предложение</t>
  </si>
  <si>
    <t>Пояснения по заполнению форм</t>
  </si>
  <si>
    <t xml:space="preserve">Изучив документацию, указанную в приглашении к участию в запросе предложений,  </t>
  </si>
  <si>
    <t>Комплекс работ полного цикла на объекте</t>
  </si>
  <si>
    <t>Основные условия закупки в соответствии с требованиями документации:</t>
  </si>
  <si>
    <t>Оформляется на фирменном бланке организации</t>
  </si>
  <si>
    <t>№____________от___________</t>
  </si>
  <si>
    <t>Расчетные показатели  согласно расчетных форм, итоговая стоимость работ "Предельная"</t>
  </si>
  <si>
    <t>Предоставить протокол разногласий, либо согласие с проектом договора</t>
  </si>
  <si>
    <t>1</t>
  </si>
  <si>
    <t>2</t>
  </si>
  <si>
    <t>3</t>
  </si>
  <si>
    <t>№ пп</t>
  </si>
  <si>
    <t>Обоснование</t>
  </si>
  <si>
    <t>Ед. изм.</t>
  </si>
  <si>
    <t>Общее кол-во</t>
  </si>
  <si>
    <t>Всего</t>
  </si>
  <si>
    <t>Итого</t>
  </si>
  <si>
    <t xml:space="preserve"> - ячейки заполняет Участник</t>
  </si>
  <si>
    <t>ИТОГО:</t>
  </si>
  <si>
    <t>Email:</t>
  </si>
  <si>
    <t>Комментарии участника</t>
  </si>
  <si>
    <t>№ расчета</t>
  </si>
  <si>
    <t>Наименование расчета</t>
  </si>
  <si>
    <t>Общая стоимость, руб</t>
  </si>
  <si>
    <t>Трудозатраты, чел.час</t>
  </si>
  <si>
    <t>Сметная стоимость, руб</t>
  </si>
  <si>
    <t>Всего по документу, руб. без НДС</t>
  </si>
  <si>
    <t>Прямые затраты</t>
  </si>
  <si>
    <t>в том числе</t>
  </si>
  <si>
    <t>Осн. рабочие</t>
  </si>
  <si>
    <t>Маши-нисты</t>
  </si>
  <si>
    <t>Накладные расходы</t>
  </si>
  <si>
    <t>Сметная прибыль</t>
  </si>
  <si>
    <t>З/п осн. рабочих</t>
  </si>
  <si>
    <t>Эксп. 
машин</t>
  </si>
  <si>
    <t>в т.ч. 
з/п мех.</t>
  </si>
  <si>
    <t>Материалы</t>
  </si>
  <si>
    <t>ВСЕГО:</t>
  </si>
  <si>
    <t>Участник</t>
  </si>
  <si>
    <t>5</t>
  </si>
  <si>
    <t>6</t>
  </si>
  <si>
    <t xml:space="preserve">предлагает заключить Договор на условиях, </t>
  </si>
  <si>
    <t>4</t>
  </si>
  <si>
    <t>7</t>
  </si>
  <si>
    <t>9</t>
  </si>
  <si>
    <t>Строительно-монтажные работы</t>
  </si>
  <si>
    <t>-</t>
  </si>
  <si>
    <t>В т.ч. поставка Заказчика</t>
  </si>
  <si>
    <t>материалы</t>
  </si>
  <si>
    <t>оборудование</t>
  </si>
  <si>
    <t xml:space="preserve">СМР </t>
  </si>
  <si>
    <t>Цена без НДС , руб.</t>
  </si>
  <si>
    <t xml:space="preserve">Ведомость поставки материалов </t>
  </si>
  <si>
    <t>Стоимость предложения Участника (для заполнения)</t>
  </si>
  <si>
    <t>Коэффициент к СМР</t>
  </si>
  <si>
    <t>Заполняет Участник</t>
  </si>
  <si>
    <t>СМЕТНАЯ СТОИМОСТЬ В Б.У.Ц.</t>
  </si>
  <si>
    <t xml:space="preserve">Подтвердить документально на официальном бланке </t>
  </si>
  <si>
    <t>Подтведить</t>
  </si>
  <si>
    <t>Не менее 90 календарных дней 
с даты подачи предложения</t>
  </si>
  <si>
    <t>СМЕТНАЯ СТОИМОСТЬ В Т.У.Ц.</t>
  </si>
  <si>
    <t>ОЗП</t>
  </si>
  <si>
    <t>ЭММ</t>
  </si>
  <si>
    <t>МТР</t>
  </si>
  <si>
    <t>ОБ</t>
  </si>
  <si>
    <t>Индексы согласно ТЗ №___</t>
  </si>
  <si>
    <t>1. Форма ТКП представляет собой консолидированную информацию, содержащую основные условия, а именно:
- общая стоимость коммерческого предложения с разбивкой по сметам.
2. Вкладка РДЦ состоит из трех частей. Порядок заполнения расчета стоимости предложения:                                                                                                                                                                                                                
- Первая часть - стоимость в б.у.ц. Заполняет Инициатор закупки. 
- Вторая часть - стоимость в т.у.ц. Участник проставляет индексы изменения сметной стоимости согласно ТЗ. Стоимость в т.у.ц. рассчитывается автоматически по формулам. 
- Третья часть - для заполнения Участнику. Заполняются ячейки, залитые синим цветом.
На основании внесенных данных сформируется цена предложения Участника без НДС.                                                                                                                                                                                                                                                                                 3. Вкладка МАТ - указываются ценообразующие материалы в поставке Участника в текущих ценах без НДС.                                                                                                                                                                                                                                                                        4. Данные для вкладки ТКП подтягиваются с вкладки РДЦ. Во вкладке ТКП Участник заполняет ячейки, залитые синим цветом.</t>
  </si>
  <si>
    <t>МАТ+ОБ (без давальческого)</t>
  </si>
  <si>
    <t>Лимитированные затраты</t>
  </si>
  <si>
    <t>Компенсируемые затраты</t>
  </si>
  <si>
    <t>Прочее</t>
  </si>
  <si>
    <t>ВЗиС</t>
  </si>
  <si>
    <t>ЗУ</t>
  </si>
  <si>
    <t>Непредвиденные</t>
  </si>
  <si>
    <t>Суточные/проживание</t>
  </si>
  <si>
    <t>Проезд</t>
  </si>
  <si>
    <t>ВзиС</t>
  </si>
  <si>
    <t>Непредвид.</t>
  </si>
  <si>
    <t>Перевозка</t>
  </si>
  <si>
    <t>8</t>
  </si>
  <si>
    <t>ДОГОВОРНОЙ КОЭФФИЦИЕНТ</t>
  </si>
  <si>
    <t>№ РАСЧЕТА</t>
  </si>
  <si>
    <t>Значение</t>
  </si>
  <si>
    <t>№</t>
  </si>
  <si>
    <t>Показатели</t>
  </si>
  <si>
    <t xml:space="preserve">Плановая стоимость работ
</t>
  </si>
  <si>
    <t>Участник 1_Наименование</t>
  </si>
  <si>
    <t xml:space="preserve"> Общая стоимость, в т.ч.</t>
  </si>
  <si>
    <t>в т.ч. ЗП Мех-ов</t>
  </si>
  <si>
    <t>МТР,ОБ</t>
  </si>
  <si>
    <t>Лимит.затраты, прочие</t>
  </si>
  <si>
    <t xml:space="preserve">Трудозатраты (ТЗ) РОП по сметам, чел.час </t>
  </si>
  <si>
    <t>Стоимость чел.час РОП по сметной трудоемкости</t>
  </si>
  <si>
    <t>Средняя ЗП РОП "на руки"</t>
  </si>
  <si>
    <t>K "вкруг"  от плановой стоимости</t>
  </si>
  <si>
    <t>Индекс ОЗП</t>
  </si>
  <si>
    <t>Индекс ЭММ</t>
  </si>
  <si>
    <t>Индекс МАТ</t>
  </si>
  <si>
    <t>Индекс ОБ</t>
  </si>
  <si>
    <t>Индекс перевозка</t>
  </si>
  <si>
    <t>К к СМР от плановой стоимости</t>
  </si>
  <si>
    <t>2026</t>
  </si>
  <si>
    <t xml:space="preserve">Цена Договора является предельной </t>
  </si>
  <si>
    <r>
      <t xml:space="preserve">Подрядчик оплачивает выполненные Субподрядчиком работы (за фактически выполненные объемы) в течение 60 календарных дней со дня сдачи работы: подписания уполномоченными представителями сторон «Акта о приемке выполненных работ» формы КС-2, «Справки о стоимости выполненных работ и затрат» формы КС-3, выставления счета-фактуры при условии, что работы выполнены надлежащим образом и в срок, определенный условиями Договора, либо с согласия Подрядчика досрочно).  
</t>
    </r>
    <r>
      <rPr>
        <b/>
        <sz val="10"/>
        <rFont val="Calibri"/>
        <family val="2"/>
        <charset val="204"/>
        <scheme val="minor"/>
      </rPr>
      <t>!! АВАНСИРОВАНИЕ НЕ ПРЕДУСМОТРЕНО</t>
    </r>
    <r>
      <rPr>
        <sz val="10"/>
        <rFont val="Calibri"/>
        <family val="2"/>
        <charset val="204"/>
        <scheme val="minor"/>
      </rPr>
      <t xml:space="preserve">
</t>
    </r>
  </si>
  <si>
    <t xml:space="preserve">Гарантийный срок на выполненные работы составляет 24 (двадцать четыре) месяца. </t>
  </si>
  <si>
    <r>
      <t>в соответствии с Техническим заданием № 26-02-29 ПГРЭС  и Приглашением к участию в закупке № 2590</t>
    </r>
    <r>
      <rPr>
        <b/>
        <sz val="11"/>
        <rFont val="Calibri"/>
        <family val="2"/>
        <charset val="204"/>
        <scheme val="minor"/>
      </rPr>
      <t>-2026-ИП-СибЭМ</t>
    </r>
  </si>
  <si>
    <t xml:space="preserve">Начало  выполненя работ - 01.05.2026г.
Завершение выполнения работ – не позднее 30.08.2026г. (работы выполняются согласно графику - Приложение №3 к Техническому заданию)
</t>
  </si>
  <si>
    <t>руб. с НДС 22%</t>
  </si>
  <si>
    <t>PMG03R.07.27A.АК01_SM01_r00</t>
  </si>
  <si>
    <t>Вторичная коммутация (управление)</t>
  </si>
  <si>
    <t>PMG03R.07.27А.EK01.SM01_r04</t>
  </si>
  <si>
    <t>Загрузбункера (топливоподача №2). Кабельное хозяйство. Раскладка силовых и контрольных кабелей</t>
  </si>
  <si>
    <t>PMG03R.07.27А.EK02.SM01_r01</t>
  </si>
  <si>
    <t>Загрузбункера (топливоподача №2). Кабельное хозяйство. Раскладка кабелей КИПиА</t>
  </si>
  <si>
    <t>PMG03R.07.27А.ET01.SM01_r01</t>
  </si>
  <si>
    <t>Загрузбункера (топливоподача №2). Электротехнические решения.</t>
  </si>
  <si>
    <t>PMG03R.08.016.EK01.SM01_r03</t>
  </si>
  <si>
    <t>Кабельное хозяйство</t>
  </si>
  <si>
    <t>PMG03R.08.016.ET01.SM01_r01</t>
  </si>
  <si>
    <t>Электротехнические решения</t>
  </si>
  <si>
    <t>PMG03R.08.017.AK01.SM01_DP01_r00</t>
  </si>
  <si>
    <t>Автоматизация комплексная.
Дополнение 1 к смете PMG03R.08.017.AK01.SM01_r01</t>
  </si>
  <si>
    <t>PMG03R.08.017.АК01_SM01_r02</t>
  </si>
  <si>
    <t>Автоматизация комплексная</t>
  </si>
  <si>
    <t>PMG03R.08.017.АК02_SM01_r01</t>
  </si>
  <si>
    <t>"Выполнение комплекса электромонтажных работ на оборудовании топливоподачи № 2  Приморской ГРЭС"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</si>
</sst>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р_._-;\-* #,##0.00_р_._-;_-* &quot;-&quot;??_р_._-;_-@_-"/>
    <numFmt numFmtId="165" formatCode="_-* #,##0.00\ _₽_-;\-* #,##0.00\ _₽_-;_-* &quot;-&quot;??\ _₽_-;_-@_-"/>
    <numFmt numFmtId="166" formatCode="_-* #,##0.000000_р_._-;\-* #,##0.000000_р_._-;_-* &quot;-&quot;??_р_.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name val="Arial Narrow"/>
      <family val="2"/>
      <charset val="204"/>
    </font>
    <font>
      <sz val="9"/>
      <color theme="1"/>
      <name val="Arial Narrow"/>
      <family val="2"/>
      <charset val="204"/>
    </font>
    <font>
      <u/>
      <sz val="9"/>
      <color theme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8"/>
      <color rgb="FFFF0000"/>
      <name val="Arial"/>
      <family val="2"/>
      <charset val="204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0"/>
      <name val="Arial"/>
      <family val="2"/>
      <charset val="204"/>
    </font>
    <font>
      <b/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4" fillId="0" borderId="0"/>
    <xf numFmtId="0" fontId="18" fillId="0" borderId="0"/>
    <xf numFmtId="0" fontId="16" fillId="0" borderId="0"/>
    <xf numFmtId="0" fontId="3" fillId="0" borderId="0"/>
    <xf numFmtId="0" fontId="16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 wrapText="1"/>
    </xf>
    <xf numFmtId="0" fontId="8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4" fontId="7" fillId="0" borderId="0" xfId="3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left" vertical="center"/>
    </xf>
    <xf numFmtId="164" fontId="10" fillId="0" borderId="0" xfId="3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15" fillId="0" borderId="0" xfId="0" applyFont="1"/>
    <xf numFmtId="0" fontId="0" fillId="0" borderId="0" xfId="0" applyAlignment="1">
      <alignment vertical="center"/>
    </xf>
    <xf numFmtId="0" fontId="17" fillId="0" borderId="28" xfId="0" applyNumberFormat="1" applyFont="1" applyBorder="1" applyAlignment="1">
      <alignment horizontal="center" vertical="center"/>
    </xf>
    <xf numFmtId="0" fontId="17" fillId="0" borderId="0" xfId="0" applyFont="1" applyBorder="1"/>
    <xf numFmtId="0" fontId="13" fillId="0" borderId="0" xfId="0" applyFont="1"/>
    <xf numFmtId="0" fontId="12" fillId="0" borderId="0" xfId="0" applyFont="1" applyAlignment="1">
      <alignment horizontal="right"/>
    </xf>
    <xf numFmtId="0" fontId="12" fillId="0" borderId="0" xfId="0" applyFont="1"/>
    <xf numFmtId="0" fontId="28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31" fillId="0" borderId="1" xfId="2" applyFont="1" applyBorder="1" applyAlignment="1">
      <alignment horizontal="center" vertical="center" wrapText="1"/>
    </xf>
    <xf numFmtId="4" fontId="0" fillId="0" borderId="0" xfId="0" applyNumberFormat="1"/>
    <xf numFmtId="0" fontId="24" fillId="0" borderId="1" xfId="0" applyFont="1" applyBorder="1" applyAlignment="1">
      <alignment horizontal="left" vertical="center" wrapText="1"/>
    </xf>
    <xf numFmtId="4" fontId="25" fillId="0" borderId="0" xfId="0" applyNumberFormat="1" applyFont="1"/>
    <xf numFmtId="0" fontId="2" fillId="5" borderId="0" xfId="0" applyFont="1" applyFill="1"/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4" fontId="10" fillId="2" borderId="1" xfId="3" applyFont="1" applyFill="1" applyBorder="1" applyAlignment="1">
      <alignment horizontal="center" vertical="center" wrapText="1"/>
    </xf>
    <xf numFmtId="164" fontId="11" fillId="2" borderId="11" xfId="3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64" fontId="10" fillId="2" borderId="16" xfId="3" applyFont="1" applyFill="1" applyBorder="1" applyAlignment="1">
      <alignment horizontal="center" vertical="center" wrapText="1"/>
    </xf>
    <xf numFmtId="164" fontId="10" fillId="2" borderId="17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/>
    </xf>
    <xf numFmtId="0" fontId="20" fillId="2" borderId="26" xfId="4" applyNumberFormat="1" applyFont="1" applyFill="1" applyBorder="1" applyAlignment="1" applyProtection="1">
      <alignment horizontal="center" vertical="center" wrapText="1"/>
    </xf>
    <xf numFmtId="4" fontId="20" fillId="2" borderId="1" xfId="0" applyNumberFormat="1" applyFont="1" applyFill="1" applyBorder="1" applyAlignment="1">
      <alignment horizontal="right" vertical="center"/>
    </xf>
    <xf numFmtId="4" fontId="20" fillId="5" borderId="1" xfId="4" applyNumberFormat="1" applyFont="1" applyFill="1" applyBorder="1" applyAlignment="1" applyProtection="1">
      <alignment horizontal="right" vertical="center"/>
    </xf>
    <xf numFmtId="4" fontId="20" fillId="5" borderId="1" xfId="0" applyNumberFormat="1" applyFont="1" applyFill="1" applyBorder="1" applyAlignment="1">
      <alignment horizontal="right" vertical="center"/>
    </xf>
    <xf numFmtId="0" fontId="20" fillId="2" borderId="1" xfId="4" applyNumberFormat="1" applyFont="1" applyFill="1" applyBorder="1" applyAlignment="1" applyProtection="1">
      <alignment horizontal="left" vertical="center" wrapText="1"/>
    </xf>
    <xf numFmtId="0" fontId="0" fillId="5" borderId="0" xfId="0" applyFill="1"/>
    <xf numFmtId="0" fontId="29" fillId="2" borderId="1" xfId="6" applyNumberFormat="1" applyFont="1" applyFill="1" applyBorder="1" applyAlignment="1">
      <alignment horizontal="center" vertical="center"/>
    </xf>
    <xf numFmtId="0" fontId="25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right" vertical="center" wrapText="1"/>
    </xf>
    <xf numFmtId="0" fontId="20" fillId="2" borderId="27" xfId="0" applyFont="1" applyFill="1" applyBorder="1" applyAlignment="1">
      <alignment horizontal="center" vertical="center" wrapText="1"/>
    </xf>
    <xf numFmtId="4" fontId="20" fillId="2" borderId="27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right" vertical="top"/>
    </xf>
    <xf numFmtId="0" fontId="23" fillId="2" borderId="27" xfId="0" applyFont="1" applyFill="1" applyBorder="1" applyAlignment="1">
      <alignment horizontal="right" vertical="top"/>
    </xf>
    <xf numFmtId="4" fontId="23" fillId="2" borderId="27" xfId="0" applyNumberFormat="1" applyFont="1" applyFill="1" applyBorder="1" applyAlignment="1">
      <alignment horizontal="right" vertical="top" wrapText="1"/>
    </xf>
    <xf numFmtId="4" fontId="20" fillId="5" borderId="1" xfId="0" applyNumberFormat="1" applyFont="1" applyFill="1" applyBorder="1" applyAlignment="1">
      <alignment horizontal="right" vertical="center" wrapText="1"/>
    </xf>
    <xf numFmtId="4" fontId="20" fillId="5" borderId="27" xfId="0" applyNumberFormat="1" applyFont="1" applyFill="1" applyBorder="1" applyAlignment="1">
      <alignment horizontal="right" vertical="center" wrapText="1"/>
    </xf>
    <xf numFmtId="0" fontId="25" fillId="5" borderId="24" xfId="0" applyFont="1" applyFill="1" applyBorder="1" applyAlignment="1">
      <alignment horizontal="right" wrapText="1"/>
    </xf>
    <xf numFmtId="0" fontId="23" fillId="5" borderId="1" xfId="0" applyFont="1" applyFill="1" applyBorder="1" applyAlignment="1">
      <alignment horizontal="right" wrapText="1"/>
    </xf>
    <xf numFmtId="0" fontId="13" fillId="5" borderId="30" xfId="0" applyNumberFormat="1" applyFont="1" applyFill="1" applyBorder="1"/>
    <xf numFmtId="0" fontId="27" fillId="2" borderId="1" xfId="1" applyFont="1" applyFill="1" applyBorder="1" applyAlignment="1">
      <alignment horizontal="center" vertical="center" wrapText="1"/>
    </xf>
    <xf numFmtId="4" fontId="20" fillId="2" borderId="1" xfId="4" applyNumberFormat="1" applyFont="1" applyFill="1" applyBorder="1" applyAlignment="1" applyProtection="1">
      <alignment horizontal="right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7" fillId="2" borderId="31" xfId="3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21" fillId="3" borderId="1" xfId="0" applyNumberFormat="1" applyFont="1" applyFill="1" applyBorder="1" applyAlignment="1">
      <alignment horizontal="right" vertical="center" wrapText="1"/>
    </xf>
    <xf numFmtId="0" fontId="20" fillId="2" borderId="1" xfId="4" applyNumberFormat="1" applyFont="1" applyFill="1" applyBorder="1" applyAlignment="1" applyProtection="1">
      <alignment horizontal="center" vertical="center" wrapText="1"/>
    </xf>
    <xf numFmtId="4" fontId="22" fillId="3" borderId="1" xfId="0" applyNumberFormat="1" applyFont="1" applyFill="1" applyBorder="1" applyAlignment="1">
      <alignment horizontal="right" vertical="center"/>
    </xf>
    <xf numFmtId="166" fontId="7" fillId="5" borderId="17" xfId="3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4" fontId="20" fillId="5" borderId="26" xfId="0" applyNumberFormat="1" applyFont="1" applyFill="1" applyBorder="1" applyAlignment="1" applyProtection="1">
      <alignment horizontal="right" vertical="center"/>
    </xf>
    <xf numFmtId="2" fontId="20" fillId="5" borderId="26" xfId="0" applyNumberFormat="1" applyFont="1" applyFill="1" applyBorder="1" applyAlignment="1" applyProtection="1">
      <alignment horizontal="right" vertical="center"/>
    </xf>
    <xf numFmtId="0" fontId="20" fillId="2" borderId="26" xfId="4" applyNumberFormat="1" applyFont="1" applyFill="1" applyBorder="1" applyAlignment="1" applyProtection="1">
      <alignment horizontal="left" vertical="center" wrapText="1"/>
    </xf>
    <xf numFmtId="3" fontId="20" fillId="5" borderId="1" xfId="4" applyNumberFormat="1" applyFont="1" applyFill="1" applyBorder="1" applyAlignment="1" applyProtection="1">
      <alignment horizontal="right" vertical="center"/>
    </xf>
    <xf numFmtId="4" fontId="20" fillId="4" borderId="0" xfId="4" applyNumberFormat="1" applyFont="1" applyFill="1" applyBorder="1" applyAlignment="1" applyProtection="1">
      <alignment horizontal="right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6" fillId="5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" fontId="37" fillId="5" borderId="1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4" fontId="38" fillId="5" borderId="1" xfId="0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" fontId="41" fillId="0" borderId="1" xfId="0" applyNumberFormat="1" applyFont="1" applyBorder="1" applyAlignment="1" applyProtection="1">
      <alignment horizontal="center" vertical="center" wrapText="1"/>
    </xf>
    <xf numFmtId="2" fontId="37" fillId="0" borderId="1" xfId="0" applyNumberFormat="1" applyFont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4" fontId="42" fillId="0" borderId="1" xfId="0" applyNumberFormat="1" applyFont="1" applyBorder="1" applyAlignment="1" applyProtection="1">
      <alignment horizontal="center" vertical="center" wrapText="1"/>
    </xf>
    <xf numFmtId="2" fontId="42" fillId="0" borderId="1" xfId="0" applyNumberFormat="1" applyFont="1" applyBorder="1" applyAlignment="1" applyProtection="1">
      <alignment horizontal="center" vertical="center" wrapText="1"/>
      <protection locked="0"/>
    </xf>
    <xf numFmtId="2" fontId="42" fillId="0" borderId="1" xfId="0" applyNumberFormat="1" applyFont="1" applyBorder="1" applyAlignment="1" applyProtection="1">
      <alignment horizontal="center" vertical="center" wrapText="1"/>
    </xf>
    <xf numFmtId="2" fontId="42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43" fillId="0" borderId="0" xfId="4" applyNumberFormat="1" applyFont="1" applyFill="1" applyBorder="1" applyAlignment="1" applyProtection="1">
      <alignment horizontal="right" vertical="center"/>
    </xf>
    <xf numFmtId="10" fontId="43" fillId="0" borderId="0" xfId="14" applyNumberFormat="1" applyFont="1" applyFill="1" applyBorder="1" applyAlignment="1" applyProtection="1">
      <alignment horizontal="right" vertical="center"/>
    </xf>
    <xf numFmtId="0" fontId="28" fillId="0" borderId="0" xfId="0" applyFont="1" applyAlignment="1">
      <alignment horizontal="center" vertical="center"/>
    </xf>
    <xf numFmtId="0" fontId="17" fillId="2" borderId="23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vertical="center" wrapText="1"/>
    </xf>
    <xf numFmtId="0" fontId="17" fillId="2" borderId="24" xfId="0" applyFont="1" applyFill="1" applyBorder="1" applyAlignment="1">
      <alignment vertical="center" wrapText="1"/>
    </xf>
    <xf numFmtId="49" fontId="13" fillId="2" borderId="23" xfId="0" applyNumberFormat="1" applyFont="1" applyFill="1" applyBorder="1" applyAlignment="1">
      <alignment horizontal="left" vertical="center" wrapText="1"/>
    </xf>
    <xf numFmtId="49" fontId="13" fillId="2" borderId="24" xfId="0" applyNumberFormat="1" applyFont="1" applyFill="1" applyBorder="1" applyAlignment="1">
      <alignment horizontal="left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49" fontId="13" fillId="4" borderId="0" xfId="0" applyNumberFormat="1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3" fillId="2" borderId="24" xfId="0" applyFont="1" applyFill="1" applyBorder="1" applyAlignment="1">
      <alignment vertical="center" wrapText="1"/>
    </xf>
    <xf numFmtId="0" fontId="17" fillId="2" borderId="23" xfId="0" applyFont="1" applyFill="1" applyBorder="1" applyAlignment="1">
      <alignment horizontal="left" vertical="center" wrapText="1"/>
    </xf>
    <xf numFmtId="0" fontId="17" fillId="2" borderId="24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8" xfId="0" applyFont="1" applyBorder="1" applyAlignment="1">
      <alignment horizontal="left"/>
    </xf>
    <xf numFmtId="0" fontId="19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/>
    </xf>
    <xf numFmtId="0" fontId="5" fillId="0" borderId="0" xfId="0" applyFont="1"/>
    <xf numFmtId="0" fontId="13" fillId="5" borderId="0" xfId="0" applyFont="1" applyFill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5" borderId="0" xfId="0" applyFont="1" applyFill="1" applyAlignment="1">
      <alignment horizontal="center"/>
    </xf>
    <xf numFmtId="0" fontId="9" fillId="5" borderId="2" xfId="0" applyFont="1" applyFill="1" applyBorder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32" fillId="0" borderId="0" xfId="0" applyFont="1" applyAlignment="1">
      <alignment horizontal="center" vertical="center"/>
    </xf>
    <xf numFmtId="49" fontId="20" fillId="2" borderId="23" xfId="0" applyNumberFormat="1" applyFont="1" applyFill="1" applyBorder="1" applyAlignment="1">
      <alignment horizontal="center" vertical="center"/>
    </xf>
    <xf numFmtId="49" fontId="20" fillId="2" borderId="3" xfId="0" applyNumberFormat="1" applyFont="1" applyFill="1" applyBorder="1" applyAlignment="1">
      <alignment horizontal="center" vertical="center"/>
    </xf>
    <xf numFmtId="49" fontId="20" fillId="2" borderId="24" xfId="0" applyNumberFormat="1" applyFont="1" applyFill="1" applyBorder="1" applyAlignment="1">
      <alignment horizontal="center" vertical="center"/>
    </xf>
    <xf numFmtId="49" fontId="20" fillId="2" borderId="23" xfId="0" applyNumberFormat="1" applyFont="1" applyFill="1" applyBorder="1" applyAlignment="1">
      <alignment horizontal="center" vertical="center" wrapText="1"/>
    </xf>
    <xf numFmtId="49" fontId="20" fillId="2" borderId="3" xfId="0" applyNumberFormat="1" applyFont="1" applyFill="1" applyBorder="1" applyAlignment="1">
      <alignment horizontal="center" vertical="center" wrapText="1"/>
    </xf>
    <xf numFmtId="49" fontId="20" fillId="2" borderId="24" xfId="0" applyNumberFormat="1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9" fontId="20" fillId="2" borderId="26" xfId="0" applyNumberFormat="1" applyFont="1" applyFill="1" applyBorder="1" applyAlignment="1">
      <alignment horizontal="center" vertical="center" wrapText="1"/>
    </xf>
    <xf numFmtId="49" fontId="20" fillId="2" borderId="32" xfId="0" applyNumberFormat="1" applyFont="1" applyFill="1" applyBorder="1" applyAlignment="1">
      <alignment horizontal="center" vertical="center" wrapText="1"/>
    </xf>
    <xf numFmtId="49" fontId="20" fillId="2" borderId="27" xfId="0" applyNumberFormat="1" applyFont="1" applyFill="1" applyBorder="1" applyAlignment="1">
      <alignment horizontal="center" vertical="center" wrapText="1"/>
    </xf>
    <xf numFmtId="0" fontId="35" fillId="5" borderId="1" xfId="0" applyFont="1" applyFill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0" fillId="0" borderId="0" xfId="0" applyAlignment="1"/>
    <xf numFmtId="0" fontId="0" fillId="0" borderId="29" xfId="0" applyBorder="1" applyAlignment="1"/>
    <xf numFmtId="3" fontId="29" fillId="2" borderId="1" xfId="6" applyNumberFormat="1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center" vertical="center" wrapText="1"/>
    </xf>
    <xf numFmtId="0" fontId="29" fillId="2" borderId="1" xfId="6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1" xfId="6" applyNumberFormat="1" applyFont="1" applyFill="1" applyBorder="1" applyAlignment="1">
      <alignment horizontal="center" vertical="center" wrapText="1"/>
    </xf>
    <xf numFmtId="49" fontId="29" fillId="2" borderId="1" xfId="6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/>
    </xf>
  </cellXfs>
  <cellStyles count="15">
    <cellStyle name="Гиперссылка" xfId="2" builtinId="8"/>
    <cellStyle name="Обычный" xfId="0" builtinId="0"/>
    <cellStyle name="Обычный 10 2 2" xfId="5" xr:uid="{00000000-0005-0000-0000-000002000000}"/>
    <cellStyle name="Обычный 10 3" xfId="6" xr:uid="{00000000-0005-0000-0000-000003000000}"/>
    <cellStyle name="Обычный 16" xfId="8" xr:uid="{00000000-0005-0000-0000-000004000000}"/>
    <cellStyle name="Обычный 2" xfId="9" xr:uid="{00000000-0005-0000-0000-000005000000}"/>
    <cellStyle name="Обычный 2 2" xfId="4" xr:uid="{00000000-0005-0000-0000-000006000000}"/>
    <cellStyle name="Обычный 2 2 2" xfId="11" xr:uid="{00000000-0005-0000-0000-000007000000}"/>
    <cellStyle name="Обычный 2 3" xfId="10" xr:uid="{00000000-0005-0000-0000-000008000000}"/>
    <cellStyle name="Обычный 3" xfId="1" xr:uid="{00000000-0005-0000-0000-000009000000}"/>
    <cellStyle name="Обычный 3 2" xfId="12" xr:uid="{00000000-0005-0000-0000-00000A000000}"/>
    <cellStyle name="Процентный" xfId="14" builtinId="5"/>
    <cellStyle name="СводВедРес" xfId="7" xr:uid="{00000000-0005-0000-0000-00000C000000}"/>
    <cellStyle name="Финансовый 10 10" xfId="3" xr:uid="{00000000-0005-0000-0000-00000D000000}"/>
    <cellStyle name="Финансовый 2" xfId="13" xr:uid="{00000000-0005-0000-0000-00000E000000}"/>
  </cellStyles>
  <dxfs count="0"/>
  <tableStyles count="0" defaultTableStyle="TableStyleMedium2" defaultPivotStyle="PivotStyleLight16"/>
  <colors>
    <mruColors>
      <color rgb="FFFFFFCC"/>
      <color rgb="FFFFCCFF"/>
      <color rgb="FFFFFF99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lesnikovaen\Desktop\&#1057;&#1047;%20&#1058;&#1047;%20&#8470;26-02-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2">
          <cell r="E22">
            <v>750.27</v>
          </cell>
          <cell r="F22">
            <v>341.01</v>
          </cell>
          <cell r="G22">
            <v>34.909999999999997</v>
          </cell>
          <cell r="H22">
            <v>17882.93</v>
          </cell>
          <cell r="I22">
            <v>0</v>
          </cell>
          <cell r="J22">
            <v>22126.67</v>
          </cell>
          <cell r="K22">
            <v>17705.509999999998</v>
          </cell>
          <cell r="L22">
            <v>22126.67</v>
          </cell>
          <cell r="M22">
            <v>79.69</v>
          </cell>
          <cell r="N22">
            <v>2.84</v>
          </cell>
          <cell r="P22">
            <v>784.47</v>
          </cell>
          <cell r="Q22">
            <v>400.44</v>
          </cell>
        </row>
        <row r="23">
          <cell r="E23">
            <v>3088.37</v>
          </cell>
          <cell r="F23">
            <v>1355.17</v>
          </cell>
          <cell r="G23">
            <v>134.07</v>
          </cell>
          <cell r="H23">
            <v>181406.72</v>
          </cell>
          <cell r="I23">
            <v>0</v>
          </cell>
          <cell r="K23">
            <v>180728.58</v>
          </cell>
          <cell r="M23">
            <v>328.32</v>
          </cell>
          <cell r="N23">
            <v>10.81</v>
          </cell>
          <cell r="P23">
            <v>3219.55</v>
          </cell>
          <cell r="Q23">
            <v>1643.45</v>
          </cell>
        </row>
        <row r="24">
          <cell r="E24">
            <v>77.989999999999995</v>
          </cell>
          <cell r="F24">
            <v>19.91</v>
          </cell>
          <cell r="G24">
            <v>3.19</v>
          </cell>
          <cell r="H24">
            <v>1395.69</v>
          </cell>
          <cell r="I24">
            <v>0</v>
          </cell>
          <cell r="K24">
            <v>1332.3</v>
          </cell>
          <cell r="M24">
            <v>8.41</v>
          </cell>
          <cell r="N24">
            <v>0.28999999999999998</v>
          </cell>
          <cell r="P24">
            <v>78.75</v>
          </cell>
          <cell r="Q24">
            <v>41.4</v>
          </cell>
        </row>
        <row r="25">
          <cell r="E25">
            <v>688.05</v>
          </cell>
          <cell r="F25">
            <v>199.53</v>
          </cell>
          <cell r="G25">
            <v>18.239999999999998</v>
          </cell>
          <cell r="H25">
            <v>9896.33</v>
          </cell>
          <cell r="I25">
            <v>0</v>
          </cell>
          <cell r="J25">
            <v>3258.27</v>
          </cell>
          <cell r="K25">
            <v>8416.9699999999993</v>
          </cell>
          <cell r="L25">
            <v>3258.27</v>
          </cell>
          <cell r="M25">
            <v>72.849999999999994</v>
          </cell>
          <cell r="N25">
            <v>1.48</v>
          </cell>
          <cell r="P25">
            <v>705.64</v>
          </cell>
          <cell r="Q25">
            <v>360.2</v>
          </cell>
        </row>
        <row r="26">
          <cell r="E26">
            <v>2808.27</v>
          </cell>
          <cell r="F26">
            <v>763.74</v>
          </cell>
          <cell r="G26">
            <v>54.79</v>
          </cell>
          <cell r="H26">
            <v>200915.56</v>
          </cell>
          <cell r="I26">
            <v>0</v>
          </cell>
          <cell r="K26">
            <v>200587.46</v>
          </cell>
          <cell r="M26">
            <v>298.61</v>
          </cell>
          <cell r="N26">
            <v>4.4000000000000004</v>
          </cell>
          <cell r="P26">
            <v>2877.93</v>
          </cell>
          <cell r="Q26">
            <v>1488.69</v>
          </cell>
        </row>
        <row r="27">
          <cell r="E27">
            <v>436.75</v>
          </cell>
          <cell r="F27">
            <v>195.44</v>
          </cell>
          <cell r="G27">
            <v>19.739999999999998</v>
          </cell>
          <cell r="H27">
            <v>664.19</v>
          </cell>
          <cell r="I27">
            <v>0</v>
          </cell>
          <cell r="K27">
            <v>443</v>
          </cell>
          <cell r="M27">
            <v>46.46</v>
          </cell>
          <cell r="N27">
            <v>1.58</v>
          </cell>
          <cell r="P27">
            <v>456.09</v>
          </cell>
          <cell r="Q27">
            <v>232.82</v>
          </cell>
        </row>
        <row r="28">
          <cell r="I28">
            <v>0</v>
          </cell>
          <cell r="J28">
            <v>2302.8200000000002</v>
          </cell>
          <cell r="L28">
            <v>2302.8200000000002</v>
          </cell>
        </row>
        <row r="29">
          <cell r="E29">
            <v>3416.78</v>
          </cell>
          <cell r="F29">
            <v>785.74</v>
          </cell>
          <cell r="G29">
            <v>77.11</v>
          </cell>
          <cell r="H29">
            <v>32398.49</v>
          </cell>
          <cell r="I29">
            <v>0</v>
          </cell>
          <cell r="K29">
            <v>29578.58</v>
          </cell>
          <cell r="M29">
            <v>360.5</v>
          </cell>
          <cell r="N29">
            <v>6.14</v>
          </cell>
          <cell r="P29">
            <v>3458.55</v>
          </cell>
          <cell r="Q29">
            <v>1759.55</v>
          </cell>
        </row>
        <row r="30">
          <cell r="E30">
            <v>2560.91</v>
          </cell>
          <cell r="F30">
            <v>620.4</v>
          </cell>
          <cell r="G30">
            <v>64.819999999999993</v>
          </cell>
          <cell r="H30">
            <v>30453</v>
          </cell>
          <cell r="I30">
            <v>0</v>
          </cell>
          <cell r="J30">
            <v>1725.52</v>
          </cell>
          <cell r="K30">
            <v>28814.59</v>
          </cell>
          <cell r="L30">
            <v>1725.52</v>
          </cell>
          <cell r="M30">
            <v>277.99</v>
          </cell>
          <cell r="N30">
            <v>5.55</v>
          </cell>
          <cell r="P30">
            <v>2563.87</v>
          </cell>
          <cell r="Q30">
            <v>1323.65</v>
          </cell>
        </row>
        <row r="56">
          <cell r="T56">
            <v>15285.04</v>
          </cell>
          <cell r="U56">
            <v>10315.849999999977</v>
          </cell>
        </row>
        <row r="57">
          <cell r="T57">
            <v>120701.7</v>
          </cell>
          <cell r="U57">
            <v>42392.120000000112</v>
          </cell>
        </row>
        <row r="58">
          <cell r="T58">
            <v>1318.88</v>
          </cell>
          <cell r="U58">
            <v>1087.7899999999991</v>
          </cell>
        </row>
        <row r="59">
          <cell r="T59">
            <v>10374.41</v>
          </cell>
          <cell r="U59">
            <v>9291.7099999999919</v>
          </cell>
        </row>
        <row r="60">
          <cell r="T60">
            <v>128515.76</v>
          </cell>
          <cell r="U60">
            <v>37875.979999999981</v>
          </cell>
        </row>
        <row r="61">
          <cell r="T61">
            <v>3661.2</v>
          </cell>
          <cell r="U61">
            <v>6005.58</v>
          </cell>
        </row>
        <row r="62">
          <cell r="U62">
            <v>0</v>
          </cell>
        </row>
        <row r="63">
          <cell r="T63">
            <v>42150.06</v>
          </cell>
          <cell r="U63">
            <v>45829.539999999979</v>
          </cell>
        </row>
        <row r="64">
          <cell r="T64">
            <v>34864.339999999997</v>
          </cell>
          <cell r="U64">
            <v>35443.389999999956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5"/>
  <sheetViews>
    <sheetView topLeftCell="C1" workbookViewId="0">
      <selection activeCell="D15" sqref="D15"/>
    </sheetView>
  </sheetViews>
  <sheetFormatPr defaultRowHeight="15" x14ac:dyDescent="0.25"/>
  <cols>
    <col min="2" max="2" width="33.140625" style="1" customWidth="1"/>
    <col min="3" max="3" width="38.85546875" customWidth="1"/>
    <col min="4" max="4" width="147.28515625" customWidth="1"/>
  </cols>
  <sheetData>
    <row r="2" spans="1:4" x14ac:dyDescent="0.25">
      <c r="A2" s="117" t="s">
        <v>32</v>
      </c>
      <c r="B2" s="117"/>
      <c r="C2" s="117"/>
      <c r="D2" s="117"/>
    </row>
    <row r="3" spans="1:4" x14ac:dyDescent="0.25">
      <c r="A3" s="36"/>
      <c r="B3" s="37"/>
      <c r="C3" s="37"/>
      <c r="D3" s="38"/>
    </row>
    <row r="4" spans="1:4" ht="36" customHeight="1" x14ac:dyDescent="0.25">
      <c r="A4" s="82" t="s">
        <v>0</v>
      </c>
      <c r="B4" s="82" t="s">
        <v>1</v>
      </c>
      <c r="C4" s="82" t="s">
        <v>2</v>
      </c>
      <c r="D4" s="82" t="s">
        <v>3</v>
      </c>
    </row>
    <row r="5" spans="1:4" ht="124.15" customHeight="1" x14ac:dyDescent="0.25">
      <c r="A5" s="40">
        <v>1</v>
      </c>
      <c r="B5" s="41" t="s">
        <v>31</v>
      </c>
      <c r="C5" s="39" t="s">
        <v>70</v>
      </c>
      <c r="D5" s="43" t="s">
        <v>98</v>
      </c>
    </row>
  </sheetData>
  <mergeCells count="1">
    <mergeCell ref="A2:D2"/>
  </mergeCells>
  <hyperlinks>
    <hyperlink ref="B5" location="ТКП!A1" display="Коммерческое предложение" xr:uid="{00000000-0004-0000-0000-000000000000}"/>
  </hyperlinks>
  <pageMargins left="0.7" right="0.7" top="0.75" bottom="0.75" header="0.3" footer="0.3"/>
  <pageSetup paperSize="9"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"/>
  <sheetViews>
    <sheetView tabSelected="1" topLeftCell="A10" workbookViewId="0">
      <selection activeCell="S26" sqref="S26"/>
    </sheetView>
  </sheetViews>
  <sheetFormatPr defaultColWidth="9.140625" defaultRowHeight="15" x14ac:dyDescent="0.25"/>
  <cols>
    <col min="1" max="1" width="9.28515625" style="2" bestFit="1" customWidth="1"/>
    <col min="2" max="2" width="18.140625" style="2" customWidth="1"/>
    <col min="3" max="5" width="9.140625" style="2"/>
    <col min="6" max="6" width="5.5703125" style="2" customWidth="1"/>
    <col min="7" max="7" width="9.140625" style="2"/>
    <col min="8" max="8" width="41" style="2" customWidth="1"/>
    <col min="9" max="9" width="38.28515625" style="2" customWidth="1"/>
    <col min="10" max="10" width="17.85546875" style="2" customWidth="1"/>
    <col min="11" max="16384" width="9.140625" style="2"/>
  </cols>
  <sheetData>
    <row r="1" spans="1:10" x14ac:dyDescent="0.25">
      <c r="A1" s="45" t="s">
        <v>36</v>
      </c>
      <c r="B1" s="45"/>
      <c r="C1" s="45"/>
      <c r="D1" s="45"/>
      <c r="E1" s="45"/>
      <c r="F1" s="45"/>
      <c r="J1" s="3"/>
    </row>
    <row r="2" spans="1:10" x14ac:dyDescent="0.25">
      <c r="A2" s="45"/>
      <c r="B2" s="45"/>
      <c r="C2" s="45"/>
      <c r="D2" s="45"/>
      <c r="E2" s="45"/>
      <c r="F2" s="45"/>
      <c r="H2" s="4"/>
    </row>
    <row r="3" spans="1:10" x14ac:dyDescent="0.25">
      <c r="A3" s="45" t="s">
        <v>37</v>
      </c>
      <c r="B3" s="45"/>
      <c r="C3" s="46"/>
      <c r="D3" s="47"/>
      <c r="E3" s="47"/>
      <c r="F3" s="45"/>
      <c r="J3" s="3"/>
    </row>
    <row r="4" spans="1:10" x14ac:dyDescent="0.25">
      <c r="A4" s="45"/>
      <c r="B4" s="45"/>
      <c r="C4" s="46"/>
      <c r="D4" s="47"/>
      <c r="E4" s="47"/>
      <c r="F4" s="45"/>
      <c r="H4" s="6"/>
    </row>
    <row r="5" spans="1:10" x14ac:dyDescent="0.25">
      <c r="A5" s="45"/>
      <c r="B5" s="45"/>
      <c r="C5" s="46"/>
      <c r="D5" s="47"/>
      <c r="E5" s="47"/>
      <c r="F5" s="45"/>
    </row>
    <row r="6" spans="1:10" x14ac:dyDescent="0.25">
      <c r="A6" s="150" t="s">
        <v>4</v>
      </c>
      <c r="B6" s="150"/>
      <c r="C6" s="150"/>
      <c r="D6" s="150"/>
      <c r="E6" s="150"/>
      <c r="F6" s="150"/>
      <c r="G6" s="150"/>
      <c r="H6" s="150"/>
      <c r="I6" s="150"/>
      <c r="J6" s="150"/>
    </row>
    <row r="7" spans="1:10" x14ac:dyDescent="0.25">
      <c r="B7" s="7"/>
      <c r="C7" s="7"/>
      <c r="D7" s="7"/>
      <c r="E7" s="7"/>
      <c r="F7" s="7"/>
      <c r="G7" s="7"/>
    </row>
    <row r="8" spans="1:10" ht="40.15" customHeight="1" x14ac:dyDescent="0.25">
      <c r="A8" s="170" t="s">
        <v>33</v>
      </c>
      <c r="B8" s="170"/>
      <c r="C8" s="170"/>
      <c r="D8" s="170"/>
      <c r="E8" s="170"/>
      <c r="F8" s="170"/>
      <c r="G8" s="170"/>
      <c r="H8" s="170"/>
      <c r="I8" s="170"/>
      <c r="J8" s="171"/>
    </row>
    <row r="9" spans="1:10" x14ac:dyDescent="0.25">
      <c r="A9" s="168" t="s">
        <v>5</v>
      </c>
      <c r="B9" s="168"/>
      <c r="C9" s="168"/>
      <c r="D9" s="168"/>
      <c r="E9" s="168"/>
      <c r="F9" s="168"/>
      <c r="G9" s="168"/>
      <c r="H9" s="168"/>
      <c r="I9" s="168"/>
    </row>
    <row r="10" spans="1:10" x14ac:dyDescent="0.25">
      <c r="A10" s="172"/>
      <c r="B10" s="172"/>
      <c r="C10" s="172"/>
      <c r="D10" s="172"/>
      <c r="E10" s="172"/>
      <c r="F10" s="172"/>
      <c r="G10" s="172"/>
      <c r="H10" s="172"/>
      <c r="I10" s="172"/>
      <c r="J10" s="172"/>
    </row>
    <row r="11" spans="1:10" x14ac:dyDescent="0.25">
      <c r="A11" s="149" t="s">
        <v>6</v>
      </c>
      <c r="B11" s="149"/>
      <c r="C11" s="149"/>
      <c r="D11" s="149"/>
      <c r="E11" s="149"/>
      <c r="F11" s="149"/>
      <c r="G11" s="149"/>
      <c r="H11" s="149"/>
      <c r="I11" s="149"/>
    </row>
    <row r="12" spans="1:10" x14ac:dyDescent="0.25">
      <c r="A12" s="8"/>
      <c r="B12" s="9" t="s">
        <v>7</v>
      </c>
      <c r="C12" s="173"/>
      <c r="D12" s="173"/>
      <c r="E12" s="173"/>
      <c r="F12" s="8"/>
      <c r="G12" s="8"/>
      <c r="H12" s="8"/>
    </row>
    <row r="13" spans="1:10" x14ac:dyDescent="0.25">
      <c r="A13" s="8"/>
      <c r="B13" s="9" t="s">
        <v>8</v>
      </c>
      <c r="C13" s="167"/>
      <c r="D13" s="167"/>
      <c r="E13" s="167"/>
      <c r="F13" s="8"/>
      <c r="G13" s="8"/>
      <c r="H13" s="8"/>
    </row>
    <row r="14" spans="1:10" x14ac:dyDescent="0.25">
      <c r="A14" s="168" t="s">
        <v>9</v>
      </c>
      <c r="B14" s="168"/>
      <c r="C14" s="168"/>
      <c r="D14" s="168"/>
      <c r="E14" s="168"/>
      <c r="F14" s="168"/>
      <c r="G14" s="168"/>
      <c r="H14" s="168"/>
      <c r="I14" s="168"/>
    </row>
    <row r="15" spans="1:10" x14ac:dyDescent="0.25">
      <c r="A15" s="169"/>
      <c r="B15" s="169"/>
      <c r="C15" s="169"/>
      <c r="D15" s="169"/>
      <c r="E15" s="169"/>
      <c r="F15" s="169"/>
      <c r="G15" s="169"/>
      <c r="H15" s="169"/>
      <c r="I15" s="169"/>
      <c r="J15" s="169"/>
    </row>
    <row r="16" spans="1:10" x14ac:dyDescent="0.25">
      <c r="A16" s="149" t="s">
        <v>10</v>
      </c>
      <c r="B16" s="149"/>
      <c r="C16" s="149"/>
      <c r="D16" s="149"/>
      <c r="E16" s="149"/>
      <c r="F16" s="149"/>
      <c r="G16" s="149"/>
      <c r="H16" s="149"/>
      <c r="I16" s="149"/>
    </row>
    <row r="17" spans="1:10" x14ac:dyDescent="0.25">
      <c r="A17" s="146" t="s">
        <v>73</v>
      </c>
      <c r="B17" s="146"/>
      <c r="C17" s="146"/>
      <c r="D17" s="146"/>
      <c r="E17" s="146"/>
      <c r="F17" s="146"/>
      <c r="G17" s="146"/>
      <c r="H17" s="146"/>
      <c r="I17" s="146"/>
      <c r="J17" s="147"/>
    </row>
    <row r="18" spans="1:10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</row>
    <row r="19" spans="1:10" ht="25.15" customHeight="1" x14ac:dyDescent="0.25">
      <c r="A19" s="149"/>
      <c r="B19" s="149"/>
      <c r="C19" s="149"/>
      <c r="D19" s="149"/>
      <c r="E19" s="149"/>
      <c r="F19" s="149"/>
      <c r="G19" s="149"/>
      <c r="H19" s="149"/>
      <c r="I19" s="149"/>
      <c r="J19" s="149"/>
    </row>
    <row r="20" spans="1:10" x14ac:dyDescent="0.25">
      <c r="A20" s="150" t="s">
        <v>137</v>
      </c>
      <c r="B20" s="150"/>
      <c r="C20" s="150"/>
      <c r="D20" s="150"/>
      <c r="E20" s="150"/>
      <c r="F20" s="150"/>
      <c r="G20" s="150"/>
      <c r="H20" s="150"/>
      <c r="I20" s="150"/>
      <c r="J20" s="150"/>
    </row>
    <row r="21" spans="1:10" ht="15.75" thickBot="1" x14ac:dyDescent="0.3">
      <c r="A21" s="200" t="s">
        <v>157</v>
      </c>
      <c r="B21" s="200"/>
      <c r="C21" s="200"/>
      <c r="D21" s="200"/>
      <c r="E21" s="200"/>
      <c r="F21" s="200"/>
      <c r="G21" s="200"/>
      <c r="H21" s="200"/>
      <c r="I21" s="200"/>
      <c r="J21" s="200"/>
    </row>
    <row r="22" spans="1:10" ht="20.100000000000001" customHeight="1" x14ac:dyDescent="0.25">
      <c r="A22" s="151" t="s">
        <v>11</v>
      </c>
      <c r="B22" s="153" t="s">
        <v>12</v>
      </c>
      <c r="C22" s="153"/>
      <c r="D22" s="153"/>
      <c r="E22" s="153"/>
      <c r="F22" s="153"/>
      <c r="G22" s="153"/>
      <c r="H22" s="153"/>
      <c r="I22" s="155" t="s">
        <v>13</v>
      </c>
      <c r="J22" s="156"/>
    </row>
    <row r="23" spans="1:10" ht="20.100000000000001" customHeight="1" x14ac:dyDescent="0.25">
      <c r="A23" s="152"/>
      <c r="B23" s="154"/>
      <c r="C23" s="154"/>
      <c r="D23" s="154"/>
      <c r="E23" s="154"/>
      <c r="F23" s="154"/>
      <c r="G23" s="154"/>
      <c r="H23" s="154"/>
      <c r="I23" s="157"/>
      <c r="J23" s="158"/>
    </row>
    <row r="24" spans="1:10" ht="20.100000000000001" customHeight="1" x14ac:dyDescent="0.25">
      <c r="A24" s="159" t="s">
        <v>34</v>
      </c>
      <c r="B24" s="160"/>
      <c r="C24" s="160"/>
      <c r="D24" s="160"/>
      <c r="E24" s="160"/>
      <c r="F24" s="160"/>
      <c r="G24" s="160"/>
      <c r="H24" s="160"/>
      <c r="I24" s="48" t="s">
        <v>14</v>
      </c>
      <c r="J24" s="49" t="s">
        <v>139</v>
      </c>
    </row>
    <row r="25" spans="1:10" ht="20.100000000000001" customHeight="1" x14ac:dyDescent="0.25">
      <c r="A25" s="50">
        <v>1</v>
      </c>
      <c r="B25" s="160" t="s">
        <v>77</v>
      </c>
      <c r="C25" s="160"/>
      <c r="D25" s="160"/>
      <c r="E25" s="160"/>
      <c r="F25" s="160"/>
      <c r="G25" s="160"/>
      <c r="H25" s="160"/>
      <c r="I25" s="51">
        <f>'Сводка затрат ФЕР'!X60</f>
        <v>0</v>
      </c>
      <c r="J25" s="52">
        <f>I25*1.2</f>
        <v>0</v>
      </c>
    </row>
    <row r="26" spans="1:10" ht="20.100000000000001" customHeight="1" x14ac:dyDescent="0.25">
      <c r="A26" s="50">
        <v>2</v>
      </c>
      <c r="B26" s="160" t="s">
        <v>68</v>
      </c>
      <c r="C26" s="160"/>
      <c r="D26" s="160"/>
      <c r="E26" s="160"/>
      <c r="F26" s="160"/>
      <c r="G26" s="160"/>
      <c r="H26" s="160"/>
      <c r="I26" s="51">
        <f>'Сводка затрат ФЕР'!Y60</f>
        <v>0</v>
      </c>
      <c r="J26" s="52">
        <f t="shared" ref="J26" si="0">I26*1.2</f>
        <v>0</v>
      </c>
    </row>
    <row r="27" spans="1:10" ht="20.100000000000001" customHeight="1" x14ac:dyDescent="0.25">
      <c r="A27" s="50">
        <v>3</v>
      </c>
      <c r="B27" s="160" t="s">
        <v>15</v>
      </c>
      <c r="C27" s="160"/>
      <c r="D27" s="160"/>
      <c r="E27" s="160"/>
      <c r="F27" s="160"/>
      <c r="G27" s="160"/>
      <c r="H27" s="160"/>
      <c r="I27" s="51">
        <f>'Сводка затрат ФЕР'!R60+'Сводка затрат ФЕР'!S60+'Сводка затрат ФЕР'!T60+'Сводка затрат ФЕР'!U60+'Сводка затрат ФЕР'!V60+'Сводка затрат ФЕР'!W60</f>
        <v>188240</v>
      </c>
      <c r="J27" s="52">
        <f>I27*1.22</f>
        <v>229652.8</v>
      </c>
    </row>
    <row r="28" spans="1:10" ht="20.100000000000001" customHeight="1" thickBot="1" x14ac:dyDescent="0.3">
      <c r="A28" s="53"/>
      <c r="B28" s="161" t="s">
        <v>50</v>
      </c>
      <c r="C28" s="162"/>
      <c r="D28" s="162"/>
      <c r="E28" s="162"/>
      <c r="F28" s="162"/>
      <c r="G28" s="162"/>
      <c r="H28" s="163"/>
      <c r="I28" s="54">
        <f>SUM(I25:I27)</f>
        <v>188240</v>
      </c>
      <c r="J28" s="55">
        <f>I28*1.22</f>
        <v>229652.8</v>
      </c>
    </row>
    <row r="29" spans="1:10" s="28" customFormat="1" x14ac:dyDescent="0.25">
      <c r="A29" s="26"/>
      <c r="B29" s="27"/>
      <c r="C29" s="27"/>
      <c r="D29" s="27"/>
      <c r="E29" s="27"/>
      <c r="F29" s="27"/>
      <c r="G29" s="27"/>
      <c r="H29" s="27"/>
      <c r="I29" s="25"/>
      <c r="J29" s="25"/>
    </row>
    <row r="30" spans="1:10" s="28" customFormat="1" ht="15.75" thickBot="1" x14ac:dyDescent="0.3">
      <c r="A30" s="26"/>
      <c r="B30" s="27"/>
      <c r="C30" s="27"/>
      <c r="D30" s="27"/>
      <c r="E30" s="27"/>
      <c r="F30" s="27"/>
      <c r="G30" s="27"/>
      <c r="H30" s="27"/>
      <c r="I30" s="25"/>
      <c r="J30" s="25"/>
    </row>
    <row r="31" spans="1:10" s="28" customFormat="1" ht="14.45" customHeight="1" x14ac:dyDescent="0.25">
      <c r="A31" s="56" t="s">
        <v>0</v>
      </c>
      <c r="B31" s="164" t="s">
        <v>86</v>
      </c>
      <c r="C31" s="165"/>
      <c r="D31" s="165"/>
      <c r="E31" s="165"/>
      <c r="F31" s="165"/>
      <c r="G31" s="165"/>
      <c r="H31" s="166"/>
      <c r="I31" s="85" t="s">
        <v>133</v>
      </c>
      <c r="J31" s="25"/>
    </row>
    <row r="32" spans="1:10" s="28" customFormat="1" ht="15" customHeight="1" thickBot="1" x14ac:dyDescent="0.3">
      <c r="A32" s="57" t="s">
        <v>40</v>
      </c>
      <c r="B32" s="161" t="s">
        <v>77</v>
      </c>
      <c r="C32" s="162"/>
      <c r="D32" s="162"/>
      <c r="E32" s="162"/>
      <c r="F32" s="162"/>
      <c r="G32" s="162"/>
      <c r="H32" s="163"/>
      <c r="I32" s="90" t="e">
        <f>('Сводка затрат ФЕР'!E60+'Сводка затрат ФЕР'!F60+'Сводка затрат ФЕР'!O60+'Сводка затрат ФЕР'!P60)/('Сводка затрат ФЕР'!E41+'Сводка затрат ФЕР'!F41+'Сводка затрат ФЕР'!O41+'Сводка затрат ФЕР'!P41)</f>
        <v>#DIV/0!</v>
      </c>
      <c r="J32" s="25"/>
    </row>
    <row r="33" spans="1:10" s="28" customFormat="1" x14ac:dyDescent="0.25">
      <c r="A33" s="26"/>
      <c r="B33" s="27"/>
      <c r="C33" s="27"/>
      <c r="D33" s="27"/>
      <c r="E33" s="27"/>
      <c r="F33" s="27"/>
      <c r="G33" s="27"/>
      <c r="H33" s="27"/>
      <c r="I33" s="25"/>
      <c r="J33" s="25"/>
    </row>
    <row r="34" spans="1:10" s="28" customFormat="1" x14ac:dyDescent="0.25">
      <c r="A34" s="26"/>
      <c r="B34" s="27"/>
      <c r="C34" s="27"/>
      <c r="D34" s="27"/>
      <c r="E34" s="27"/>
      <c r="F34" s="27"/>
      <c r="G34" s="27"/>
      <c r="H34" s="27"/>
      <c r="I34" s="25"/>
      <c r="J34" s="25"/>
    </row>
    <row r="35" spans="1:10" s="28" customFormat="1" x14ac:dyDescent="0.25">
      <c r="A35" s="26"/>
      <c r="B35" s="27"/>
      <c r="C35" s="27"/>
      <c r="D35" s="27"/>
      <c r="E35" s="27"/>
      <c r="F35" s="27"/>
      <c r="G35" s="27"/>
      <c r="H35" s="27"/>
      <c r="I35" s="25"/>
      <c r="J35" s="25"/>
    </row>
    <row r="36" spans="1:10" ht="20.25" customHeight="1" x14ac:dyDescent="0.25">
      <c r="A36" s="10"/>
      <c r="B36" s="27"/>
      <c r="C36" s="11"/>
      <c r="D36" s="11"/>
      <c r="E36" s="11"/>
      <c r="F36" s="11"/>
      <c r="G36" s="11"/>
      <c r="H36" s="11"/>
      <c r="I36" s="12"/>
      <c r="J36" s="13"/>
    </row>
    <row r="37" spans="1:10" ht="31.5" customHeight="1" thickBot="1" x14ac:dyDescent="0.3">
      <c r="A37" s="148" t="s">
        <v>35</v>
      </c>
      <c r="B37" s="148"/>
      <c r="C37" s="148"/>
      <c r="D37" s="148"/>
      <c r="E37" s="148"/>
      <c r="F37" s="148"/>
      <c r="G37" s="148"/>
      <c r="H37" s="148"/>
      <c r="I37" s="148"/>
    </row>
    <row r="38" spans="1:10" ht="17.25" customHeight="1" x14ac:dyDescent="0.25">
      <c r="A38" s="14" t="s">
        <v>0</v>
      </c>
      <c r="B38" s="139" t="s">
        <v>16</v>
      </c>
      <c r="C38" s="140"/>
      <c r="D38" s="140"/>
      <c r="E38" s="140"/>
      <c r="F38" s="141"/>
      <c r="G38" s="139" t="s">
        <v>17</v>
      </c>
      <c r="H38" s="141"/>
      <c r="I38" s="139" t="s">
        <v>18</v>
      </c>
      <c r="J38" s="142"/>
    </row>
    <row r="39" spans="1:10" ht="183" customHeight="1" x14ac:dyDescent="0.25">
      <c r="A39" s="58">
        <v>1</v>
      </c>
      <c r="B39" s="136" t="s">
        <v>19</v>
      </c>
      <c r="C39" s="143"/>
      <c r="D39" s="143"/>
      <c r="E39" s="143"/>
      <c r="F39" s="137"/>
      <c r="G39" s="144" t="s">
        <v>138</v>
      </c>
      <c r="H39" s="145"/>
      <c r="I39" s="123"/>
      <c r="J39" s="124"/>
    </row>
    <row r="40" spans="1:10" ht="38.450000000000003" customHeight="1" x14ac:dyDescent="0.25">
      <c r="A40" s="58">
        <v>2</v>
      </c>
      <c r="B40" s="133" t="s">
        <v>38</v>
      </c>
      <c r="C40" s="134"/>
      <c r="D40" s="134"/>
      <c r="E40" s="134"/>
      <c r="F40" s="135"/>
      <c r="G40" s="136" t="s">
        <v>134</v>
      </c>
      <c r="H40" s="137"/>
      <c r="I40" s="123"/>
      <c r="J40" s="124"/>
    </row>
    <row r="41" spans="1:10" ht="132.75" customHeight="1" x14ac:dyDescent="0.25">
      <c r="A41" s="58">
        <v>3</v>
      </c>
      <c r="B41" s="118" t="s">
        <v>20</v>
      </c>
      <c r="C41" s="119"/>
      <c r="D41" s="119"/>
      <c r="E41" s="119"/>
      <c r="F41" s="120"/>
      <c r="G41" s="136" t="s">
        <v>135</v>
      </c>
      <c r="H41" s="137"/>
      <c r="I41" s="123"/>
      <c r="J41" s="124"/>
    </row>
    <row r="42" spans="1:10" ht="34.9" customHeight="1" x14ac:dyDescent="0.25">
      <c r="A42" s="58">
        <v>4</v>
      </c>
      <c r="B42" s="118" t="s">
        <v>21</v>
      </c>
      <c r="C42" s="119"/>
      <c r="D42" s="119"/>
      <c r="E42" s="119"/>
      <c r="F42" s="120"/>
      <c r="G42" s="136" t="s">
        <v>136</v>
      </c>
      <c r="H42" s="137"/>
      <c r="I42" s="123"/>
      <c r="J42" s="124"/>
    </row>
    <row r="43" spans="1:10" ht="33.6" customHeight="1" x14ac:dyDescent="0.25">
      <c r="A43" s="58">
        <v>5</v>
      </c>
      <c r="B43" s="118" t="s">
        <v>22</v>
      </c>
      <c r="C43" s="119"/>
      <c r="D43" s="119"/>
      <c r="E43" s="119"/>
      <c r="F43" s="120"/>
      <c r="G43" s="138" t="s">
        <v>89</v>
      </c>
      <c r="H43" s="138"/>
      <c r="I43" s="123"/>
      <c r="J43" s="124"/>
    </row>
    <row r="44" spans="1:10" ht="45" customHeight="1" x14ac:dyDescent="0.25">
      <c r="A44" s="58">
        <v>6</v>
      </c>
      <c r="B44" s="118" t="s">
        <v>23</v>
      </c>
      <c r="C44" s="119"/>
      <c r="D44" s="119"/>
      <c r="E44" s="119"/>
      <c r="F44" s="120"/>
      <c r="G44" s="121" t="s">
        <v>39</v>
      </c>
      <c r="H44" s="122"/>
      <c r="I44" s="123"/>
      <c r="J44" s="124"/>
    </row>
    <row r="45" spans="1:10" ht="34.9" customHeight="1" x14ac:dyDescent="0.25">
      <c r="A45" s="58">
        <v>7</v>
      </c>
      <c r="B45" s="125" t="s">
        <v>24</v>
      </c>
      <c r="C45" s="125"/>
      <c r="D45" s="125"/>
      <c r="E45" s="125"/>
      <c r="F45" s="125"/>
      <c r="G45" s="126" t="s">
        <v>90</v>
      </c>
      <c r="H45" s="126"/>
      <c r="I45" s="127"/>
      <c r="J45" s="128"/>
    </row>
    <row r="46" spans="1:10" ht="45" customHeight="1" x14ac:dyDescent="0.25">
      <c r="A46" s="58">
        <v>8</v>
      </c>
      <c r="B46" s="130" t="s">
        <v>25</v>
      </c>
      <c r="C46" s="130"/>
      <c r="D46" s="130"/>
      <c r="E46" s="130"/>
      <c r="F46" s="130"/>
      <c r="G46" s="126" t="s">
        <v>91</v>
      </c>
      <c r="H46" s="126"/>
      <c r="I46" s="127"/>
      <c r="J46" s="128"/>
    </row>
    <row r="47" spans="1:10" x14ac:dyDescent="0.25">
      <c r="A47" s="15"/>
      <c r="B47" s="16"/>
      <c r="C47" s="16"/>
      <c r="D47" s="16"/>
      <c r="E47" s="16"/>
      <c r="F47" s="16"/>
      <c r="G47" s="17"/>
      <c r="H47" s="18"/>
      <c r="I47" s="19"/>
    </row>
    <row r="48" spans="1:10" x14ac:dyDescent="0.25">
      <c r="B48" s="20"/>
      <c r="C48" s="21"/>
    </row>
    <row r="49" spans="2:9" x14ac:dyDescent="0.25">
      <c r="B49" s="131" t="s">
        <v>26</v>
      </c>
      <c r="C49" s="131"/>
      <c r="D49" s="131"/>
      <c r="E49" s="131"/>
      <c r="F49" s="131"/>
      <c r="G49" s="131"/>
      <c r="H49" s="131"/>
      <c r="I49" s="131"/>
    </row>
    <row r="50" spans="2:9" x14ac:dyDescent="0.25">
      <c r="C50" s="22"/>
      <c r="E50" s="23"/>
      <c r="F50" s="23"/>
      <c r="G50" s="23"/>
      <c r="H50" s="23"/>
    </row>
    <row r="51" spans="2:9" x14ac:dyDescent="0.25">
      <c r="B51" s="22"/>
      <c r="C51" s="22"/>
      <c r="D51" s="5"/>
      <c r="E51" s="34" t="s">
        <v>27</v>
      </c>
      <c r="F51" s="23"/>
      <c r="G51" s="23"/>
    </row>
    <row r="52" spans="2:9" x14ac:dyDescent="0.25">
      <c r="B52" s="22"/>
      <c r="C52" s="22"/>
      <c r="D52" s="5"/>
      <c r="E52" s="5"/>
      <c r="F52" s="5"/>
      <c r="G52" s="5"/>
    </row>
    <row r="53" spans="2:9" x14ac:dyDescent="0.25">
      <c r="B53" s="24" t="s">
        <v>28</v>
      </c>
      <c r="C53" s="129"/>
      <c r="D53" s="129"/>
      <c r="E53" s="129"/>
      <c r="F53" s="5"/>
      <c r="G53" s="5"/>
      <c r="H53" s="132"/>
      <c r="I53" s="132"/>
    </row>
    <row r="54" spans="2:9" x14ac:dyDescent="0.25">
      <c r="B54" s="24" t="s">
        <v>29</v>
      </c>
      <c r="C54" s="129"/>
      <c r="D54" s="129"/>
      <c r="E54" s="129"/>
      <c r="F54" s="5"/>
      <c r="G54" s="5"/>
    </row>
    <row r="55" spans="2:9" x14ac:dyDescent="0.25">
      <c r="B55" s="24" t="s">
        <v>30</v>
      </c>
      <c r="C55" s="129"/>
      <c r="D55" s="129"/>
      <c r="E55" s="129"/>
      <c r="F55" s="5"/>
      <c r="G55" s="5"/>
    </row>
    <row r="56" spans="2:9" x14ac:dyDescent="0.25">
      <c r="B56" s="35" t="s">
        <v>51</v>
      </c>
      <c r="C56" s="129"/>
      <c r="D56" s="129"/>
      <c r="E56" s="129"/>
    </row>
  </sheetData>
  <mergeCells count="58">
    <mergeCell ref="A6:J6"/>
    <mergeCell ref="A9:I9"/>
    <mergeCell ref="A10:J10"/>
    <mergeCell ref="A11:I11"/>
    <mergeCell ref="C12:E12"/>
    <mergeCell ref="C13:E13"/>
    <mergeCell ref="A14:I14"/>
    <mergeCell ref="A15:J15"/>
    <mergeCell ref="A16:I16"/>
    <mergeCell ref="A8:J8"/>
    <mergeCell ref="A17:J18"/>
    <mergeCell ref="A37:I37"/>
    <mergeCell ref="A19:J19"/>
    <mergeCell ref="A20:J20"/>
    <mergeCell ref="A22:A23"/>
    <mergeCell ref="B22:H23"/>
    <mergeCell ref="I22:J23"/>
    <mergeCell ref="A24:H24"/>
    <mergeCell ref="B25:H25"/>
    <mergeCell ref="B26:H26"/>
    <mergeCell ref="B27:H27"/>
    <mergeCell ref="B28:H28"/>
    <mergeCell ref="B31:H31"/>
    <mergeCell ref="B32:H32"/>
    <mergeCell ref="A21:J21"/>
    <mergeCell ref="B38:F38"/>
    <mergeCell ref="G38:H38"/>
    <mergeCell ref="I38:J38"/>
    <mergeCell ref="B39:F39"/>
    <mergeCell ref="G39:H39"/>
    <mergeCell ref="I39:J39"/>
    <mergeCell ref="I43:J43"/>
    <mergeCell ref="B40:F40"/>
    <mergeCell ref="G40:H40"/>
    <mergeCell ref="I40:J40"/>
    <mergeCell ref="B41:F41"/>
    <mergeCell ref="G41:H41"/>
    <mergeCell ref="I41:J41"/>
    <mergeCell ref="B42:F42"/>
    <mergeCell ref="G42:H42"/>
    <mergeCell ref="I42:J42"/>
    <mergeCell ref="B43:F43"/>
    <mergeCell ref="G43:H43"/>
    <mergeCell ref="C55:E55"/>
    <mergeCell ref="B46:F46"/>
    <mergeCell ref="G46:H46"/>
    <mergeCell ref="I46:J46"/>
    <mergeCell ref="C56:E56"/>
    <mergeCell ref="B49:I49"/>
    <mergeCell ref="C53:E53"/>
    <mergeCell ref="C54:E54"/>
    <mergeCell ref="H53:I53"/>
    <mergeCell ref="B44:F44"/>
    <mergeCell ref="G44:H44"/>
    <mergeCell ref="I44:J44"/>
    <mergeCell ref="B45:F45"/>
    <mergeCell ref="G45:H45"/>
    <mergeCell ref="I45:J4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2"/>
  <sheetViews>
    <sheetView zoomScale="98" zoomScaleNormal="98" workbookViewId="0">
      <pane ySplit="8" topLeftCell="A42" activePane="bottomLeft" state="frozen"/>
      <selection pane="bottomLeft" activeCell="C2" sqref="C2:C5"/>
    </sheetView>
  </sheetViews>
  <sheetFormatPr defaultRowHeight="15" outlineLevelRow="1" x14ac:dyDescent="0.25"/>
  <cols>
    <col min="1" max="1" width="6" customWidth="1"/>
    <col min="2" max="2" width="27.140625" customWidth="1"/>
    <col min="3" max="3" width="33.5703125" customWidth="1"/>
    <col min="4" max="4" width="13.140625" customWidth="1"/>
    <col min="5" max="5" width="12.28515625" customWidth="1"/>
    <col min="6" max="6" width="12.42578125" customWidth="1"/>
    <col min="7" max="7" width="11.42578125" customWidth="1"/>
    <col min="8" max="9" width="11.28515625" customWidth="1"/>
    <col min="10" max="10" width="12.28515625" customWidth="1"/>
    <col min="11" max="11" width="14.7109375" customWidth="1"/>
    <col min="12" max="12" width="14.140625" customWidth="1"/>
    <col min="13" max="13" width="11" customWidth="1"/>
    <col min="14" max="14" width="10.28515625" customWidth="1"/>
    <col min="15" max="15" width="12.140625" customWidth="1"/>
    <col min="16" max="16" width="13.28515625" customWidth="1"/>
    <col min="17" max="17" width="12" customWidth="1"/>
    <col min="18" max="18" width="11.28515625" customWidth="1"/>
    <col min="19" max="23" width="10.42578125" customWidth="1"/>
    <col min="24" max="24" width="11.42578125" customWidth="1"/>
    <col min="25" max="25" width="11.85546875" customWidth="1"/>
    <col min="26" max="26" width="15.7109375" customWidth="1"/>
    <col min="27" max="27" width="18.28515625" customWidth="1"/>
  </cols>
  <sheetData>
    <row r="1" spans="1:26" x14ac:dyDescent="0.25">
      <c r="B1" s="190" t="s">
        <v>97</v>
      </c>
      <c r="C1" s="190"/>
    </row>
    <row r="2" spans="1:26" x14ac:dyDescent="0.25">
      <c r="B2" s="63" t="s">
        <v>93</v>
      </c>
      <c r="C2" s="63"/>
      <c r="D2" s="115" t="s">
        <v>108</v>
      </c>
      <c r="E2" s="116">
        <v>1.2E-2</v>
      </c>
    </row>
    <row r="3" spans="1:26" x14ac:dyDescent="0.25">
      <c r="B3" s="63" t="s">
        <v>94</v>
      </c>
      <c r="C3" s="63"/>
      <c r="D3" s="115" t="s">
        <v>104</v>
      </c>
      <c r="E3" s="116">
        <v>4.8000000000000001E-2</v>
      </c>
    </row>
    <row r="4" spans="1:26" x14ac:dyDescent="0.25">
      <c r="B4" s="63" t="s">
        <v>95</v>
      </c>
      <c r="C4" s="63"/>
      <c r="D4" s="115" t="s">
        <v>109</v>
      </c>
      <c r="E4" s="116">
        <v>0.03</v>
      </c>
      <c r="P4" s="42"/>
    </row>
    <row r="5" spans="1:26" x14ac:dyDescent="0.25">
      <c r="B5" s="63" t="s">
        <v>96</v>
      </c>
      <c r="C5" s="63"/>
    </row>
    <row r="6" spans="1:26" x14ac:dyDescent="0.25">
      <c r="B6" s="190" t="s">
        <v>112</v>
      </c>
      <c r="C6" s="190"/>
    </row>
    <row r="7" spans="1:26" x14ac:dyDescent="0.25">
      <c r="B7" s="63" t="s">
        <v>113</v>
      </c>
      <c r="C7" s="63" t="s">
        <v>114</v>
      </c>
    </row>
    <row r="8" spans="1:26" x14ac:dyDescent="0.25">
      <c r="B8" s="96">
        <v>1</v>
      </c>
      <c r="C8" s="63"/>
    </row>
    <row r="9" spans="1:26" x14ac:dyDescent="0.25">
      <c r="F9" s="177" t="s">
        <v>88</v>
      </c>
      <c r="G9" s="177"/>
      <c r="H9" s="177"/>
      <c r="I9" s="177"/>
      <c r="J9" s="177"/>
      <c r="K9" s="177"/>
      <c r="L9" s="177"/>
      <c r="M9" s="177"/>
      <c r="N9" s="177"/>
    </row>
    <row r="10" spans="1:26" outlineLevel="1" x14ac:dyDescent="0.25">
      <c r="D10" s="42"/>
      <c r="Q10" s="42"/>
      <c r="R10" s="42"/>
    </row>
    <row r="11" spans="1:26" ht="14.45" customHeight="1" outlineLevel="1" x14ac:dyDescent="0.25">
      <c r="A11" s="174" t="s">
        <v>43</v>
      </c>
      <c r="B11" s="174" t="s">
        <v>53</v>
      </c>
      <c r="C11" s="174" t="s">
        <v>54</v>
      </c>
      <c r="D11" s="178" t="s">
        <v>55</v>
      </c>
      <c r="E11" s="179"/>
      <c r="F11" s="179"/>
      <c r="G11" s="179"/>
      <c r="H11" s="179"/>
      <c r="I11" s="179"/>
      <c r="J11" s="179"/>
      <c r="K11" s="179"/>
      <c r="L11" s="180"/>
      <c r="M11" s="174" t="s">
        <v>56</v>
      </c>
      <c r="N11" s="174"/>
      <c r="O11" s="174" t="s">
        <v>57</v>
      </c>
      <c r="P11" s="174"/>
      <c r="Q11" s="174"/>
      <c r="R11" s="174" t="s">
        <v>100</v>
      </c>
      <c r="S11" s="174"/>
      <c r="T11" s="174"/>
      <c r="U11" s="174" t="s">
        <v>101</v>
      </c>
      <c r="V11" s="174"/>
      <c r="W11" s="174" t="s">
        <v>102</v>
      </c>
      <c r="X11" s="187" t="s">
        <v>82</v>
      </c>
      <c r="Y11" s="184" t="s">
        <v>99</v>
      </c>
      <c r="Z11" s="186" t="s">
        <v>58</v>
      </c>
    </row>
    <row r="12" spans="1:26" ht="14.45" customHeight="1" outlineLevel="1" x14ac:dyDescent="0.25">
      <c r="A12" s="174"/>
      <c r="B12" s="174"/>
      <c r="C12" s="174"/>
      <c r="D12" s="174" t="s">
        <v>59</v>
      </c>
      <c r="E12" s="181" t="s">
        <v>60</v>
      </c>
      <c r="F12" s="182"/>
      <c r="G12" s="182"/>
      <c r="H12" s="182"/>
      <c r="I12" s="182"/>
      <c r="J12" s="183"/>
      <c r="K12" s="174" t="s">
        <v>79</v>
      </c>
      <c r="L12" s="175"/>
      <c r="M12" s="174" t="s">
        <v>61</v>
      </c>
      <c r="N12" s="174" t="s">
        <v>62</v>
      </c>
      <c r="O12" s="174" t="s">
        <v>63</v>
      </c>
      <c r="P12" s="174" t="s">
        <v>64</v>
      </c>
      <c r="Q12" s="174" t="s">
        <v>48</v>
      </c>
      <c r="R12" s="174" t="s">
        <v>103</v>
      </c>
      <c r="S12" s="174" t="s">
        <v>104</v>
      </c>
      <c r="T12" s="174" t="s">
        <v>105</v>
      </c>
      <c r="U12" s="174" t="s">
        <v>106</v>
      </c>
      <c r="V12" s="174" t="s">
        <v>107</v>
      </c>
      <c r="W12" s="174"/>
      <c r="X12" s="188"/>
      <c r="Y12" s="185"/>
      <c r="Z12" s="186"/>
    </row>
    <row r="13" spans="1:26" ht="22.15" customHeight="1" outlineLevel="1" x14ac:dyDescent="0.25">
      <c r="A13" s="174"/>
      <c r="B13" s="174"/>
      <c r="C13" s="174"/>
      <c r="D13" s="174"/>
      <c r="E13" s="84" t="s">
        <v>65</v>
      </c>
      <c r="F13" s="84" t="s">
        <v>66</v>
      </c>
      <c r="G13" s="84" t="s">
        <v>67</v>
      </c>
      <c r="H13" s="84" t="s">
        <v>68</v>
      </c>
      <c r="I13" s="91" t="s">
        <v>110</v>
      </c>
      <c r="J13" s="84" t="s">
        <v>81</v>
      </c>
      <c r="K13" s="84" t="s">
        <v>80</v>
      </c>
      <c r="L13" s="84" t="s">
        <v>81</v>
      </c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89"/>
      <c r="Y13" s="185"/>
      <c r="Z13" s="186"/>
    </row>
    <row r="14" spans="1:26" outlineLevel="1" x14ac:dyDescent="0.25">
      <c r="A14" s="92">
        <v>1</v>
      </c>
      <c r="B14" s="98">
        <v>2</v>
      </c>
      <c r="C14" s="92">
        <v>3</v>
      </c>
      <c r="D14" s="98">
        <v>4</v>
      </c>
      <c r="E14" s="92">
        <v>5</v>
      </c>
      <c r="F14" s="98">
        <v>6</v>
      </c>
      <c r="G14" s="92">
        <v>7</v>
      </c>
      <c r="H14" s="98">
        <v>8</v>
      </c>
      <c r="I14" s="92">
        <v>9</v>
      </c>
      <c r="J14" s="98">
        <v>10</v>
      </c>
      <c r="K14" s="92">
        <v>11</v>
      </c>
      <c r="L14" s="98">
        <v>12</v>
      </c>
      <c r="M14" s="92">
        <v>13</v>
      </c>
      <c r="N14" s="98">
        <v>14</v>
      </c>
      <c r="O14" s="92">
        <v>15</v>
      </c>
      <c r="P14" s="98">
        <v>16</v>
      </c>
      <c r="Q14" s="92">
        <v>17</v>
      </c>
      <c r="R14" s="98">
        <v>18</v>
      </c>
      <c r="S14" s="92">
        <v>19</v>
      </c>
      <c r="T14" s="98">
        <v>20</v>
      </c>
      <c r="U14" s="92">
        <v>21</v>
      </c>
      <c r="V14" s="98">
        <v>22</v>
      </c>
      <c r="W14" s="92">
        <v>23</v>
      </c>
      <c r="X14" s="98">
        <v>24</v>
      </c>
      <c r="Y14" s="92">
        <v>25</v>
      </c>
      <c r="Z14" s="98">
        <v>26</v>
      </c>
    </row>
    <row r="15" spans="1:26" ht="18.75" customHeight="1" outlineLevel="1" x14ac:dyDescent="0.25">
      <c r="A15" s="60" t="s">
        <v>40</v>
      </c>
      <c r="B15" s="65" t="s">
        <v>140</v>
      </c>
      <c r="C15" s="65" t="s">
        <v>141</v>
      </c>
      <c r="D15" s="62">
        <f>E15+F15+H15+I15</f>
        <v>18974.21</v>
      </c>
      <c r="E15" s="83">
        <f>[1]Лист1!E22</f>
        <v>750.27</v>
      </c>
      <c r="F15" s="83">
        <f>[1]Лист1!F22</f>
        <v>341.01</v>
      </c>
      <c r="G15" s="83">
        <f>[1]Лист1!G22</f>
        <v>34.909999999999997</v>
      </c>
      <c r="H15" s="83">
        <f>[1]Лист1!H22</f>
        <v>17882.93</v>
      </c>
      <c r="I15" s="83">
        <f>[1]Лист1!I22</f>
        <v>0</v>
      </c>
      <c r="J15" s="83">
        <f>[1]Лист1!J22</f>
        <v>22126.67</v>
      </c>
      <c r="K15" s="83">
        <f>[1]Лист1!K22</f>
        <v>17705.509999999998</v>
      </c>
      <c r="L15" s="83">
        <f>[1]Лист1!L22</f>
        <v>22126.67</v>
      </c>
      <c r="M15" s="62">
        <f>[1]Лист1!M22</f>
        <v>79.69</v>
      </c>
      <c r="N15" s="62">
        <f>[1]Лист1!N22</f>
        <v>2.84</v>
      </c>
      <c r="O15" s="83">
        <f>[1]Лист1!P22</f>
        <v>784.47</v>
      </c>
      <c r="P15" s="83">
        <f>[1]Лист1!Q22</f>
        <v>400.44</v>
      </c>
      <c r="Q15" s="62">
        <f>D15+J15+O15+P15</f>
        <v>42285.79</v>
      </c>
      <c r="R15" s="62"/>
      <c r="S15" s="62">
        <f>[1]Лист1!T56</f>
        <v>15285.04</v>
      </c>
      <c r="T15" s="62"/>
      <c r="U15" s="62">
        <f>[1]Лист1!U56</f>
        <v>10315.849999999977</v>
      </c>
      <c r="V15" s="62"/>
      <c r="W15" s="62"/>
      <c r="X15" s="62">
        <f>Q15-H15-J15</f>
        <v>2276.1900000000023</v>
      </c>
      <c r="Y15" s="62">
        <f t="shared" ref="Y15:Y23" si="0">H15+J15-K15-L15</f>
        <v>177.42000000000189</v>
      </c>
      <c r="Z15" s="62">
        <f t="shared" ref="Z15:Z23" si="1">R15+S15+X15+Y15+T15+U15+V15+W15</f>
        <v>28054.499999999982</v>
      </c>
    </row>
    <row r="16" spans="1:26" ht="30" customHeight="1" outlineLevel="1" x14ac:dyDescent="0.25">
      <c r="A16" s="60" t="s">
        <v>41</v>
      </c>
      <c r="B16" s="65" t="s">
        <v>142</v>
      </c>
      <c r="C16" s="65" t="s">
        <v>143</v>
      </c>
      <c r="D16" s="62">
        <f t="shared" ref="D16:D23" si="2">E16+F16+H16+I16</f>
        <v>185850.26</v>
      </c>
      <c r="E16" s="83">
        <f>[1]Лист1!E23</f>
        <v>3088.37</v>
      </c>
      <c r="F16" s="83">
        <f>[1]Лист1!F23</f>
        <v>1355.17</v>
      </c>
      <c r="G16" s="83">
        <f>[1]Лист1!G23</f>
        <v>134.07</v>
      </c>
      <c r="H16" s="83">
        <f>[1]Лист1!H23</f>
        <v>181406.72</v>
      </c>
      <c r="I16" s="83">
        <f>[1]Лист1!I23</f>
        <v>0</v>
      </c>
      <c r="J16" s="83">
        <f>[1]Лист1!J23</f>
        <v>0</v>
      </c>
      <c r="K16" s="83">
        <f>[1]Лист1!K23</f>
        <v>180728.58</v>
      </c>
      <c r="L16" s="83">
        <f>[1]Лист1!L23</f>
        <v>0</v>
      </c>
      <c r="M16" s="62">
        <f>[1]Лист1!M23</f>
        <v>328.32</v>
      </c>
      <c r="N16" s="62">
        <f>[1]Лист1!N23</f>
        <v>10.81</v>
      </c>
      <c r="O16" s="83">
        <f>[1]Лист1!P23</f>
        <v>3219.55</v>
      </c>
      <c r="P16" s="83">
        <f>[1]Лист1!Q23</f>
        <v>1643.45</v>
      </c>
      <c r="Q16" s="62">
        <f t="shared" ref="Q16:Q20" si="3">D16+J16+O16+P16</f>
        <v>190713.26</v>
      </c>
      <c r="R16" s="62"/>
      <c r="S16" s="62">
        <f>[1]Лист1!T57</f>
        <v>120701.7</v>
      </c>
      <c r="T16" s="62"/>
      <c r="U16" s="62">
        <f>[1]Лист1!U57</f>
        <v>42392.120000000112</v>
      </c>
      <c r="V16" s="62"/>
      <c r="W16" s="62"/>
      <c r="X16" s="62">
        <f t="shared" ref="X16:X23" si="4">Q16-H16-J16</f>
        <v>9306.5400000000081</v>
      </c>
      <c r="Y16" s="62">
        <f t="shared" si="0"/>
        <v>678.14000000001397</v>
      </c>
      <c r="Z16" s="62">
        <f t="shared" si="1"/>
        <v>173078.50000000012</v>
      </c>
    </row>
    <row r="17" spans="1:26" ht="21.6" customHeight="1" outlineLevel="1" x14ac:dyDescent="0.25">
      <c r="A17" s="60" t="s">
        <v>42</v>
      </c>
      <c r="B17" s="65" t="s">
        <v>144</v>
      </c>
      <c r="C17" s="65" t="s">
        <v>145</v>
      </c>
      <c r="D17" s="62">
        <f t="shared" si="2"/>
        <v>1493.5900000000001</v>
      </c>
      <c r="E17" s="83">
        <f>[1]Лист1!E24</f>
        <v>77.989999999999995</v>
      </c>
      <c r="F17" s="83">
        <f>[1]Лист1!F24</f>
        <v>19.91</v>
      </c>
      <c r="G17" s="83">
        <f>[1]Лист1!G24</f>
        <v>3.19</v>
      </c>
      <c r="H17" s="83">
        <f>[1]Лист1!H24</f>
        <v>1395.69</v>
      </c>
      <c r="I17" s="83">
        <f>[1]Лист1!I24</f>
        <v>0</v>
      </c>
      <c r="J17" s="83">
        <f>[1]Лист1!J24</f>
        <v>0</v>
      </c>
      <c r="K17" s="83">
        <f>[1]Лист1!K24</f>
        <v>1332.3</v>
      </c>
      <c r="L17" s="83">
        <f>[1]Лист1!L24</f>
        <v>0</v>
      </c>
      <c r="M17" s="62">
        <f>[1]Лист1!M24</f>
        <v>8.41</v>
      </c>
      <c r="N17" s="62">
        <f>[1]Лист1!N24</f>
        <v>0.28999999999999998</v>
      </c>
      <c r="O17" s="83">
        <f>[1]Лист1!P24</f>
        <v>78.75</v>
      </c>
      <c r="P17" s="83">
        <f>[1]Лист1!Q24</f>
        <v>41.4</v>
      </c>
      <c r="Q17" s="62">
        <f t="shared" si="3"/>
        <v>1613.7400000000002</v>
      </c>
      <c r="R17" s="62"/>
      <c r="S17" s="62">
        <f>[1]Лист1!T58</f>
        <v>1318.88</v>
      </c>
      <c r="T17" s="62"/>
      <c r="U17" s="62">
        <f>[1]Лист1!U58</f>
        <v>1087.7899999999991</v>
      </c>
      <c r="V17" s="62"/>
      <c r="W17" s="62"/>
      <c r="X17" s="62">
        <f t="shared" si="4"/>
        <v>218.05000000000018</v>
      </c>
      <c r="Y17" s="62">
        <f t="shared" si="0"/>
        <v>63.3900000000001</v>
      </c>
      <c r="Z17" s="62">
        <f t="shared" si="1"/>
        <v>2688.1099999999997</v>
      </c>
    </row>
    <row r="18" spans="1:26" ht="22.5" outlineLevel="1" x14ac:dyDescent="0.25">
      <c r="A18" s="60" t="s">
        <v>74</v>
      </c>
      <c r="B18" s="65" t="s">
        <v>146</v>
      </c>
      <c r="C18" s="65" t="s">
        <v>147</v>
      </c>
      <c r="D18" s="62">
        <f t="shared" si="2"/>
        <v>10783.91</v>
      </c>
      <c r="E18" s="83">
        <f>[1]Лист1!E25</f>
        <v>688.05</v>
      </c>
      <c r="F18" s="83">
        <f>[1]Лист1!F25</f>
        <v>199.53</v>
      </c>
      <c r="G18" s="83">
        <f>[1]Лист1!G25</f>
        <v>18.239999999999998</v>
      </c>
      <c r="H18" s="83">
        <f>[1]Лист1!H25</f>
        <v>9896.33</v>
      </c>
      <c r="I18" s="83">
        <f>[1]Лист1!I25</f>
        <v>0</v>
      </c>
      <c r="J18" s="83">
        <f>[1]Лист1!J25</f>
        <v>3258.27</v>
      </c>
      <c r="K18" s="83">
        <f>[1]Лист1!K25</f>
        <v>8416.9699999999993</v>
      </c>
      <c r="L18" s="83">
        <f>[1]Лист1!L25</f>
        <v>3258.27</v>
      </c>
      <c r="M18" s="62">
        <f>[1]Лист1!M25</f>
        <v>72.849999999999994</v>
      </c>
      <c r="N18" s="62">
        <f>[1]Лист1!N25</f>
        <v>1.48</v>
      </c>
      <c r="O18" s="83">
        <f>[1]Лист1!P25</f>
        <v>705.64</v>
      </c>
      <c r="P18" s="83">
        <f>[1]Лист1!Q25</f>
        <v>360.2</v>
      </c>
      <c r="Q18" s="62">
        <f t="shared" si="3"/>
        <v>15108.02</v>
      </c>
      <c r="R18" s="62"/>
      <c r="S18" s="62">
        <f>[1]Лист1!T59</f>
        <v>10374.41</v>
      </c>
      <c r="T18" s="62"/>
      <c r="U18" s="62">
        <f>[1]Лист1!U59</f>
        <v>9291.7099999999919</v>
      </c>
      <c r="V18" s="62"/>
      <c r="W18" s="62"/>
      <c r="X18" s="62">
        <f t="shared" si="4"/>
        <v>1953.4200000000005</v>
      </c>
      <c r="Y18" s="62">
        <f t="shared" si="0"/>
        <v>1479.360000000001</v>
      </c>
      <c r="Z18" s="62">
        <f t="shared" si="1"/>
        <v>23098.899999999994</v>
      </c>
    </row>
    <row r="19" spans="1:26" outlineLevel="1" x14ac:dyDescent="0.25">
      <c r="A19" s="60" t="s">
        <v>71</v>
      </c>
      <c r="B19" s="65" t="s">
        <v>148</v>
      </c>
      <c r="C19" s="65" t="s">
        <v>149</v>
      </c>
      <c r="D19" s="62">
        <f t="shared" si="2"/>
        <v>204487.57</v>
      </c>
      <c r="E19" s="83">
        <f>[1]Лист1!E26</f>
        <v>2808.27</v>
      </c>
      <c r="F19" s="83">
        <f>[1]Лист1!F26</f>
        <v>763.74</v>
      </c>
      <c r="G19" s="83">
        <f>[1]Лист1!G26</f>
        <v>54.79</v>
      </c>
      <c r="H19" s="83">
        <f>[1]Лист1!H26</f>
        <v>200915.56</v>
      </c>
      <c r="I19" s="83">
        <f>[1]Лист1!I26</f>
        <v>0</v>
      </c>
      <c r="J19" s="83">
        <f>[1]Лист1!J26</f>
        <v>0</v>
      </c>
      <c r="K19" s="83">
        <f>[1]Лист1!K26</f>
        <v>200587.46</v>
      </c>
      <c r="L19" s="83">
        <f>[1]Лист1!L26</f>
        <v>0</v>
      </c>
      <c r="M19" s="62">
        <f>[1]Лист1!M26</f>
        <v>298.61</v>
      </c>
      <c r="N19" s="62">
        <f>[1]Лист1!N26</f>
        <v>4.4000000000000004</v>
      </c>
      <c r="O19" s="83">
        <f>[1]Лист1!P26</f>
        <v>2877.93</v>
      </c>
      <c r="P19" s="83">
        <f>[1]Лист1!Q26</f>
        <v>1488.69</v>
      </c>
      <c r="Q19" s="62">
        <f t="shared" si="3"/>
        <v>208854.19</v>
      </c>
      <c r="R19" s="62"/>
      <c r="S19" s="62">
        <f>[1]Лист1!T60</f>
        <v>128515.76</v>
      </c>
      <c r="T19" s="62"/>
      <c r="U19" s="62">
        <f>[1]Лист1!U60</f>
        <v>37875.979999999981</v>
      </c>
      <c r="V19" s="62"/>
      <c r="W19" s="62"/>
      <c r="X19" s="62">
        <f t="shared" si="4"/>
        <v>7938.6300000000047</v>
      </c>
      <c r="Y19" s="62">
        <f t="shared" si="0"/>
        <v>328.10000000000582</v>
      </c>
      <c r="Z19" s="62">
        <f t="shared" si="1"/>
        <v>174658.47</v>
      </c>
    </row>
    <row r="20" spans="1:26" outlineLevel="1" x14ac:dyDescent="0.25">
      <c r="A20" s="60" t="s">
        <v>72</v>
      </c>
      <c r="B20" s="65" t="s">
        <v>150</v>
      </c>
      <c r="C20" s="65" t="s">
        <v>151</v>
      </c>
      <c r="D20" s="62">
        <f t="shared" si="2"/>
        <v>1296.3800000000001</v>
      </c>
      <c r="E20" s="83">
        <f>[1]Лист1!E27</f>
        <v>436.75</v>
      </c>
      <c r="F20" s="83">
        <f>[1]Лист1!F27</f>
        <v>195.44</v>
      </c>
      <c r="G20" s="83">
        <f>[1]Лист1!G27</f>
        <v>19.739999999999998</v>
      </c>
      <c r="H20" s="83">
        <f>[1]Лист1!H27</f>
        <v>664.19</v>
      </c>
      <c r="I20" s="83">
        <f>[1]Лист1!I27</f>
        <v>0</v>
      </c>
      <c r="J20" s="83">
        <f>[1]Лист1!J27</f>
        <v>0</v>
      </c>
      <c r="K20" s="83">
        <f>[1]Лист1!K27</f>
        <v>443</v>
      </c>
      <c r="L20" s="83">
        <f>[1]Лист1!L27</f>
        <v>0</v>
      </c>
      <c r="M20" s="62">
        <f>[1]Лист1!M27</f>
        <v>46.46</v>
      </c>
      <c r="N20" s="62">
        <f>[1]Лист1!N27</f>
        <v>1.58</v>
      </c>
      <c r="O20" s="83">
        <f>[1]Лист1!P27</f>
        <v>456.09</v>
      </c>
      <c r="P20" s="83">
        <f>[1]Лист1!Q27</f>
        <v>232.82</v>
      </c>
      <c r="Q20" s="62">
        <f t="shared" si="3"/>
        <v>1985.29</v>
      </c>
      <c r="R20" s="62"/>
      <c r="S20" s="62">
        <f>[1]Лист1!T61</f>
        <v>3661.2</v>
      </c>
      <c r="T20" s="62"/>
      <c r="U20" s="62">
        <f>[1]Лист1!U61</f>
        <v>6005.58</v>
      </c>
      <c r="V20" s="62"/>
      <c r="W20" s="62"/>
      <c r="X20" s="62">
        <f t="shared" si="4"/>
        <v>1321.1</v>
      </c>
      <c r="Y20" s="62">
        <f t="shared" si="0"/>
        <v>221.19000000000005</v>
      </c>
      <c r="Z20" s="62">
        <f t="shared" si="1"/>
        <v>11209.07</v>
      </c>
    </row>
    <row r="21" spans="1:26" ht="33.75" outlineLevel="1" x14ac:dyDescent="0.25">
      <c r="A21" s="60" t="s">
        <v>75</v>
      </c>
      <c r="B21" s="65" t="s">
        <v>152</v>
      </c>
      <c r="C21" s="65" t="s">
        <v>153</v>
      </c>
      <c r="D21" s="62">
        <f t="shared" si="2"/>
        <v>0</v>
      </c>
      <c r="E21" s="83">
        <f>[1]Лист1!E28</f>
        <v>0</v>
      </c>
      <c r="F21" s="83">
        <f>[1]Лист1!F28</f>
        <v>0</v>
      </c>
      <c r="G21" s="83">
        <f>[1]Лист1!G28</f>
        <v>0</v>
      </c>
      <c r="H21" s="83">
        <f>[1]Лист1!H28</f>
        <v>0</v>
      </c>
      <c r="I21" s="83">
        <f>[1]Лист1!I28</f>
        <v>0</v>
      </c>
      <c r="J21" s="83">
        <f>[1]Лист1!J28</f>
        <v>2302.8200000000002</v>
      </c>
      <c r="K21" s="83">
        <f>[1]Лист1!K28</f>
        <v>0</v>
      </c>
      <c r="L21" s="83">
        <f>[1]Лист1!L28</f>
        <v>2302.8200000000002</v>
      </c>
      <c r="M21" s="62">
        <f>[1]Лист1!M28</f>
        <v>0</v>
      </c>
      <c r="N21" s="62">
        <f>[1]Лист1!N28</f>
        <v>0</v>
      </c>
      <c r="O21" s="83">
        <f>[1]Лист1!P28</f>
        <v>0</v>
      </c>
      <c r="P21" s="83">
        <f>[1]Лист1!Q28</f>
        <v>0</v>
      </c>
      <c r="Q21" s="62">
        <f>D21+J21+O21+P21</f>
        <v>2302.8200000000002</v>
      </c>
      <c r="R21" s="62"/>
      <c r="S21" s="62">
        <f>[1]Лист1!T62</f>
        <v>0</v>
      </c>
      <c r="T21" s="62"/>
      <c r="U21" s="62">
        <f>[1]Лист1!U62</f>
        <v>0</v>
      </c>
      <c r="V21" s="62"/>
      <c r="W21" s="62"/>
      <c r="X21" s="62">
        <f t="shared" si="4"/>
        <v>0</v>
      </c>
      <c r="Y21" s="62">
        <f t="shared" si="0"/>
        <v>0</v>
      </c>
      <c r="Z21" s="62">
        <f t="shared" si="1"/>
        <v>0</v>
      </c>
    </row>
    <row r="22" spans="1:26" outlineLevel="1" x14ac:dyDescent="0.25">
      <c r="A22" s="60" t="s">
        <v>111</v>
      </c>
      <c r="B22" s="65" t="s">
        <v>154</v>
      </c>
      <c r="C22" s="65" t="s">
        <v>155</v>
      </c>
      <c r="D22" s="62">
        <f t="shared" si="2"/>
        <v>36601.01</v>
      </c>
      <c r="E22" s="83">
        <f>[1]Лист1!E29</f>
        <v>3416.78</v>
      </c>
      <c r="F22" s="83">
        <f>[1]Лист1!F29</f>
        <v>785.74</v>
      </c>
      <c r="G22" s="83">
        <f>[1]Лист1!G29</f>
        <v>77.11</v>
      </c>
      <c r="H22" s="83">
        <f>[1]Лист1!H29</f>
        <v>32398.49</v>
      </c>
      <c r="I22" s="83">
        <f>[1]Лист1!I29</f>
        <v>0</v>
      </c>
      <c r="J22" s="83">
        <f>[1]Лист1!J29</f>
        <v>0</v>
      </c>
      <c r="K22" s="83">
        <f>[1]Лист1!K29</f>
        <v>29578.58</v>
      </c>
      <c r="L22" s="83">
        <f>[1]Лист1!L29</f>
        <v>0</v>
      </c>
      <c r="M22" s="62">
        <f>[1]Лист1!M29</f>
        <v>360.5</v>
      </c>
      <c r="N22" s="62">
        <f>[1]Лист1!N29</f>
        <v>6.14</v>
      </c>
      <c r="O22" s="83">
        <f>[1]Лист1!P29</f>
        <v>3458.55</v>
      </c>
      <c r="P22" s="83">
        <f>[1]Лист1!Q29</f>
        <v>1759.55</v>
      </c>
      <c r="Q22" s="62">
        <f t="shared" ref="Q22:Q23" si="5">D22+J22+O22+P22</f>
        <v>41819.110000000008</v>
      </c>
      <c r="R22" s="62"/>
      <c r="S22" s="62">
        <f>[1]Лист1!T63</f>
        <v>42150.06</v>
      </c>
      <c r="T22" s="62"/>
      <c r="U22" s="62">
        <f>[1]Лист1!U63</f>
        <v>45829.539999999979</v>
      </c>
      <c r="V22" s="62"/>
      <c r="W22" s="62"/>
      <c r="X22" s="62">
        <f t="shared" si="4"/>
        <v>9420.6200000000063</v>
      </c>
      <c r="Y22" s="62">
        <f t="shared" si="0"/>
        <v>2819.91</v>
      </c>
      <c r="Z22" s="62">
        <f t="shared" si="1"/>
        <v>100220.12999999999</v>
      </c>
    </row>
    <row r="23" spans="1:26" outlineLevel="1" x14ac:dyDescent="0.25">
      <c r="A23" s="60" t="s">
        <v>76</v>
      </c>
      <c r="B23" s="65" t="s">
        <v>156</v>
      </c>
      <c r="C23" s="65" t="s">
        <v>141</v>
      </c>
      <c r="D23" s="62">
        <f t="shared" si="2"/>
        <v>33634.31</v>
      </c>
      <c r="E23" s="83">
        <f>[1]Лист1!E30</f>
        <v>2560.91</v>
      </c>
      <c r="F23" s="83">
        <f>[1]Лист1!F30</f>
        <v>620.4</v>
      </c>
      <c r="G23" s="83">
        <f>[1]Лист1!G30</f>
        <v>64.819999999999993</v>
      </c>
      <c r="H23" s="83">
        <f>[1]Лист1!H30</f>
        <v>30453</v>
      </c>
      <c r="I23" s="83">
        <f>[1]Лист1!I30</f>
        <v>0</v>
      </c>
      <c r="J23" s="83">
        <f>[1]Лист1!J30</f>
        <v>1725.52</v>
      </c>
      <c r="K23" s="83">
        <f>[1]Лист1!K30</f>
        <v>28814.59</v>
      </c>
      <c r="L23" s="83">
        <f>[1]Лист1!L30</f>
        <v>1725.52</v>
      </c>
      <c r="M23" s="62">
        <f>[1]Лист1!M30</f>
        <v>277.99</v>
      </c>
      <c r="N23" s="62">
        <f>[1]Лист1!N30</f>
        <v>5.55</v>
      </c>
      <c r="O23" s="83">
        <f>[1]Лист1!P30</f>
        <v>2563.87</v>
      </c>
      <c r="P23" s="83">
        <f>[1]Лист1!Q30</f>
        <v>1323.65</v>
      </c>
      <c r="Q23" s="62">
        <f t="shared" si="5"/>
        <v>39247.35</v>
      </c>
      <c r="R23" s="62"/>
      <c r="S23" s="62">
        <f>[1]Лист1!T64</f>
        <v>34864.339999999997</v>
      </c>
      <c r="T23" s="62"/>
      <c r="U23" s="62">
        <f>[1]Лист1!U64</f>
        <v>35443.389999999956</v>
      </c>
      <c r="V23" s="62"/>
      <c r="W23" s="62"/>
      <c r="X23" s="62">
        <f t="shared" si="4"/>
        <v>7068.8299999999981</v>
      </c>
      <c r="Y23" s="62">
        <f t="shared" si="0"/>
        <v>1638.4100000000003</v>
      </c>
      <c r="Z23" s="62">
        <f t="shared" si="1"/>
        <v>79014.969999999958</v>
      </c>
    </row>
    <row r="24" spans="1:26" outlineLevel="1" x14ac:dyDescent="0.25">
      <c r="A24" s="86"/>
      <c r="B24" s="86"/>
      <c r="C24" s="87" t="s">
        <v>69</v>
      </c>
      <c r="D24" s="89">
        <f t="shared" ref="D24:Y24" si="6">SUM(D15:D23)</f>
        <v>493121.24000000005</v>
      </c>
      <c r="E24" s="89">
        <f t="shared" si="6"/>
        <v>13827.39</v>
      </c>
      <c r="F24" s="89">
        <f t="shared" si="6"/>
        <v>4280.9399999999996</v>
      </c>
      <c r="G24" s="89">
        <f t="shared" si="6"/>
        <v>406.87</v>
      </c>
      <c r="H24" s="89">
        <f t="shared" si="6"/>
        <v>475012.91</v>
      </c>
      <c r="I24" s="89">
        <f t="shared" si="6"/>
        <v>0</v>
      </c>
      <c r="J24" s="89">
        <f t="shared" si="6"/>
        <v>29413.279999999999</v>
      </c>
      <c r="K24" s="89">
        <f t="shared" si="6"/>
        <v>467606.99</v>
      </c>
      <c r="L24" s="89">
        <f t="shared" si="6"/>
        <v>29413.279999999999</v>
      </c>
      <c r="M24" s="89">
        <f t="shared" si="6"/>
        <v>1472.8300000000002</v>
      </c>
      <c r="N24" s="89">
        <f t="shared" si="6"/>
        <v>33.089999999999996</v>
      </c>
      <c r="O24" s="89">
        <f t="shared" si="6"/>
        <v>14144.849999999999</v>
      </c>
      <c r="P24" s="89">
        <f t="shared" si="6"/>
        <v>7250.2000000000007</v>
      </c>
      <c r="Q24" s="89">
        <f>SUM(Q15:Q23)</f>
        <v>543929.56999999995</v>
      </c>
      <c r="R24" s="89">
        <f t="shared" si="6"/>
        <v>0</v>
      </c>
      <c r="S24" s="89">
        <f t="shared" si="6"/>
        <v>356871.39</v>
      </c>
      <c r="T24" s="89">
        <f t="shared" si="6"/>
        <v>0</v>
      </c>
      <c r="U24" s="89">
        <f t="shared" si="6"/>
        <v>188241.96000000002</v>
      </c>
      <c r="V24" s="89">
        <f t="shared" si="6"/>
        <v>0</v>
      </c>
      <c r="W24" s="89">
        <f t="shared" si="6"/>
        <v>0</v>
      </c>
      <c r="X24" s="89">
        <f t="shared" si="6"/>
        <v>39503.380000000019</v>
      </c>
      <c r="Y24" s="89">
        <f t="shared" si="6"/>
        <v>7405.9200000000219</v>
      </c>
      <c r="Z24" s="89">
        <f>SUM(Z15:Z23)</f>
        <v>592022.65</v>
      </c>
    </row>
    <row r="25" spans="1:26" ht="13.9" customHeight="1" x14ac:dyDescent="0.25">
      <c r="D25" s="42"/>
    </row>
    <row r="26" spans="1:26" x14ac:dyDescent="0.25">
      <c r="F26" s="177" t="s">
        <v>92</v>
      </c>
      <c r="G26" s="177"/>
      <c r="H26" s="177"/>
      <c r="I26" s="177"/>
      <c r="J26" s="177"/>
      <c r="K26" s="177"/>
      <c r="L26" s="177"/>
      <c r="M26" s="177"/>
      <c r="N26" s="177"/>
    </row>
    <row r="27" spans="1:26" outlineLevel="1" x14ac:dyDescent="0.25">
      <c r="D27" s="42"/>
      <c r="Q27" s="42"/>
      <c r="R27" s="42"/>
    </row>
    <row r="28" spans="1:26" ht="14.45" customHeight="1" outlineLevel="1" x14ac:dyDescent="0.25">
      <c r="A28" s="174" t="s">
        <v>43</v>
      </c>
      <c r="B28" s="174" t="s">
        <v>53</v>
      </c>
      <c r="C28" s="174" t="s">
        <v>54</v>
      </c>
      <c r="D28" s="178" t="s">
        <v>55</v>
      </c>
      <c r="E28" s="179"/>
      <c r="F28" s="179"/>
      <c r="G28" s="179"/>
      <c r="H28" s="179"/>
      <c r="I28" s="179"/>
      <c r="J28" s="179"/>
      <c r="K28" s="179"/>
      <c r="L28" s="180"/>
      <c r="M28" s="174" t="s">
        <v>56</v>
      </c>
      <c r="N28" s="174"/>
      <c r="O28" s="174" t="s">
        <v>57</v>
      </c>
      <c r="P28" s="174"/>
      <c r="Q28" s="174"/>
      <c r="R28" s="174" t="s">
        <v>100</v>
      </c>
      <c r="S28" s="174"/>
      <c r="T28" s="174"/>
      <c r="U28" s="174" t="s">
        <v>101</v>
      </c>
      <c r="V28" s="174"/>
      <c r="W28" s="174" t="s">
        <v>102</v>
      </c>
      <c r="X28" s="187" t="s">
        <v>82</v>
      </c>
      <c r="Y28" s="184" t="s">
        <v>99</v>
      </c>
      <c r="Z28" s="186" t="s">
        <v>58</v>
      </c>
    </row>
    <row r="29" spans="1:26" ht="14.45" customHeight="1" outlineLevel="1" x14ac:dyDescent="0.25">
      <c r="A29" s="174"/>
      <c r="B29" s="174"/>
      <c r="C29" s="174"/>
      <c r="D29" s="174" t="s">
        <v>59</v>
      </c>
      <c r="E29" s="181" t="s">
        <v>60</v>
      </c>
      <c r="F29" s="182"/>
      <c r="G29" s="182"/>
      <c r="H29" s="182"/>
      <c r="I29" s="182"/>
      <c r="J29" s="183"/>
      <c r="K29" s="174" t="s">
        <v>79</v>
      </c>
      <c r="L29" s="175"/>
      <c r="M29" s="174" t="s">
        <v>61</v>
      </c>
      <c r="N29" s="174" t="s">
        <v>62</v>
      </c>
      <c r="O29" s="174" t="s">
        <v>63</v>
      </c>
      <c r="P29" s="174" t="s">
        <v>64</v>
      </c>
      <c r="Q29" s="174" t="s">
        <v>48</v>
      </c>
      <c r="R29" s="174" t="s">
        <v>103</v>
      </c>
      <c r="S29" s="174" t="s">
        <v>104</v>
      </c>
      <c r="T29" s="174" t="s">
        <v>105</v>
      </c>
      <c r="U29" s="174" t="s">
        <v>106</v>
      </c>
      <c r="V29" s="174" t="s">
        <v>107</v>
      </c>
      <c r="W29" s="174"/>
      <c r="X29" s="188"/>
      <c r="Y29" s="185"/>
      <c r="Z29" s="186"/>
    </row>
    <row r="30" spans="1:26" ht="22.15" customHeight="1" outlineLevel="1" x14ac:dyDescent="0.25">
      <c r="A30" s="174"/>
      <c r="B30" s="174"/>
      <c r="C30" s="174"/>
      <c r="D30" s="174"/>
      <c r="E30" s="91" t="s">
        <v>65</v>
      </c>
      <c r="F30" s="91" t="s">
        <v>66</v>
      </c>
      <c r="G30" s="91" t="s">
        <v>67</v>
      </c>
      <c r="H30" s="91" t="s">
        <v>68</v>
      </c>
      <c r="I30" s="91" t="s">
        <v>110</v>
      </c>
      <c r="J30" s="91" t="s">
        <v>81</v>
      </c>
      <c r="K30" s="91" t="s">
        <v>80</v>
      </c>
      <c r="L30" s="91" t="s">
        <v>81</v>
      </c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89"/>
      <c r="Y30" s="185"/>
      <c r="Z30" s="186"/>
    </row>
    <row r="31" spans="1:26" outlineLevel="1" x14ac:dyDescent="0.25">
      <c r="A31" s="92">
        <v>1</v>
      </c>
      <c r="B31" s="98">
        <v>2</v>
      </c>
      <c r="C31" s="92">
        <v>3</v>
      </c>
      <c r="D31" s="98">
        <v>4</v>
      </c>
      <c r="E31" s="92">
        <v>5</v>
      </c>
      <c r="F31" s="98">
        <v>6</v>
      </c>
      <c r="G31" s="92">
        <v>7</v>
      </c>
      <c r="H31" s="98">
        <v>8</v>
      </c>
      <c r="I31" s="92">
        <v>9</v>
      </c>
      <c r="J31" s="98">
        <v>10</v>
      </c>
      <c r="K31" s="92">
        <v>11</v>
      </c>
      <c r="L31" s="98">
        <v>12</v>
      </c>
      <c r="M31" s="92">
        <v>13</v>
      </c>
      <c r="N31" s="98">
        <v>14</v>
      </c>
      <c r="O31" s="92">
        <v>15</v>
      </c>
      <c r="P31" s="98">
        <v>16</v>
      </c>
      <c r="Q31" s="92">
        <v>17</v>
      </c>
      <c r="R31" s="98">
        <v>18</v>
      </c>
      <c r="S31" s="92">
        <v>19</v>
      </c>
      <c r="T31" s="98">
        <v>20</v>
      </c>
      <c r="U31" s="92">
        <v>21</v>
      </c>
      <c r="V31" s="98">
        <v>22</v>
      </c>
      <c r="W31" s="92">
        <v>23</v>
      </c>
      <c r="X31" s="98">
        <v>24</v>
      </c>
      <c r="Y31" s="92">
        <v>25</v>
      </c>
      <c r="Z31" s="98">
        <v>26</v>
      </c>
    </row>
    <row r="32" spans="1:26" ht="16.899999999999999" customHeight="1" outlineLevel="1" x14ac:dyDescent="0.25">
      <c r="A32" s="60" t="s">
        <v>40</v>
      </c>
      <c r="B32" s="65" t="str">
        <f>B15</f>
        <v>PMG03R.07.27A.АК01_SM01_r00</v>
      </c>
      <c r="C32" s="65" t="str">
        <f>C15</f>
        <v>Вторичная коммутация (управление)</v>
      </c>
      <c r="D32" s="64">
        <f>E32+F32+H32+I32</f>
        <v>0</v>
      </c>
      <c r="E32" s="93">
        <f>E15*$C$2</f>
        <v>0</v>
      </c>
      <c r="F32" s="93">
        <f>F15*$C$3</f>
        <v>0</v>
      </c>
      <c r="G32" s="93">
        <f>G15*$C$2</f>
        <v>0</v>
      </c>
      <c r="H32" s="93">
        <f>H15*$C$4</f>
        <v>0</v>
      </c>
      <c r="I32" s="93">
        <f>I15*$C$3</f>
        <v>0</v>
      </c>
      <c r="J32" s="93">
        <f>J15*$C$5</f>
        <v>0</v>
      </c>
      <c r="K32" s="93">
        <f>K15*$C$4</f>
        <v>0</v>
      </c>
      <c r="L32" s="93">
        <f>L15*$C$5</f>
        <v>0</v>
      </c>
      <c r="M32" s="93">
        <f>M15</f>
        <v>79.69</v>
      </c>
      <c r="N32" s="94">
        <f>N15</f>
        <v>2.84</v>
      </c>
      <c r="O32" s="93">
        <f>O15*$C$2</f>
        <v>0</v>
      </c>
      <c r="P32" s="93">
        <f>P15*$C$2</f>
        <v>0</v>
      </c>
      <c r="Q32" s="62">
        <f>D32+J32+O32+P32</f>
        <v>0</v>
      </c>
      <c r="R32" s="64"/>
      <c r="S32" s="64">
        <f t="shared" ref="S32:S40" si="7">S15</f>
        <v>15285.04</v>
      </c>
      <c r="T32" s="64"/>
      <c r="U32" s="64">
        <f>[1]Лист1!U56</f>
        <v>10315.849999999977</v>
      </c>
      <c r="V32" s="64"/>
      <c r="W32" s="64"/>
      <c r="X32" s="62">
        <f t="shared" ref="X32:X40" si="8">Q32-H32-J32</f>
        <v>0</v>
      </c>
      <c r="Y32" s="62">
        <f t="shared" ref="Y32:Y40" si="9">H32+J32-K32-L32</f>
        <v>0</v>
      </c>
      <c r="Z32" s="62">
        <f t="shared" ref="Z32:Z40" si="10">R32+S32+X32+Y32+T32+U32+V32+W32</f>
        <v>25600.889999999978</v>
      </c>
    </row>
    <row r="33" spans="1:26" ht="19.149999999999999" customHeight="1" outlineLevel="1" x14ac:dyDescent="0.25">
      <c r="A33" s="60" t="s">
        <v>41</v>
      </c>
      <c r="B33" s="65" t="str">
        <f t="shared" ref="B33:C33" si="11">B16</f>
        <v>PMG03R.07.27А.EK01.SM01_r04</v>
      </c>
      <c r="C33" s="65" t="str">
        <f t="shared" si="11"/>
        <v>Загрузбункера (топливоподача №2). Кабельное хозяйство. Раскладка силовых и контрольных кабелей</v>
      </c>
      <c r="D33" s="64">
        <f t="shared" ref="D33:D40" si="12">E33+F33+H33+I33</f>
        <v>0</v>
      </c>
      <c r="E33" s="93">
        <f t="shared" ref="E33:E40" si="13">E16*$C$2</f>
        <v>0</v>
      </c>
      <c r="F33" s="93">
        <f t="shared" ref="F33:F40" si="14">F16*$C$3</f>
        <v>0</v>
      </c>
      <c r="G33" s="93">
        <f t="shared" ref="G33:G40" si="15">G16*$C$2</f>
        <v>0</v>
      </c>
      <c r="H33" s="93">
        <f t="shared" ref="H33:H40" si="16">H16*$C$4</f>
        <v>0</v>
      </c>
      <c r="I33" s="93">
        <f t="shared" ref="I33:I40" si="17">I16*$C$3</f>
        <v>0</v>
      </c>
      <c r="J33" s="93">
        <f t="shared" ref="J33:J40" si="18">J16*$C$5</f>
        <v>0</v>
      </c>
      <c r="K33" s="93">
        <f t="shared" ref="K33:K40" si="19">K16*$C$4</f>
        <v>0</v>
      </c>
      <c r="L33" s="93">
        <f t="shared" ref="L33:L40" si="20">L16*$C$5</f>
        <v>0</v>
      </c>
      <c r="M33" s="93">
        <f t="shared" ref="M33:N33" si="21">M16</f>
        <v>328.32</v>
      </c>
      <c r="N33" s="94">
        <f t="shared" si="21"/>
        <v>10.81</v>
      </c>
      <c r="O33" s="93">
        <f t="shared" ref="O33:P33" si="22">O16*$C$2</f>
        <v>0</v>
      </c>
      <c r="P33" s="93">
        <f t="shared" si="22"/>
        <v>0</v>
      </c>
      <c r="Q33" s="62">
        <f t="shared" ref="Q33:Q40" si="23">D33+J33+O33+P33</f>
        <v>0</v>
      </c>
      <c r="R33" s="64"/>
      <c r="S33" s="64">
        <f t="shared" si="7"/>
        <v>120701.7</v>
      </c>
      <c r="T33" s="64"/>
      <c r="U33" s="64">
        <f>[1]Лист1!U57</f>
        <v>42392.120000000112</v>
      </c>
      <c r="V33" s="64"/>
      <c r="W33" s="64"/>
      <c r="X33" s="62">
        <f t="shared" si="8"/>
        <v>0</v>
      </c>
      <c r="Y33" s="62">
        <f t="shared" si="9"/>
        <v>0</v>
      </c>
      <c r="Z33" s="62">
        <f t="shared" si="10"/>
        <v>163093.82000000012</v>
      </c>
    </row>
    <row r="34" spans="1:26" ht="21.6" customHeight="1" outlineLevel="1" x14ac:dyDescent="0.25">
      <c r="A34" s="60" t="s">
        <v>42</v>
      </c>
      <c r="B34" s="65" t="str">
        <f t="shared" ref="B34:C34" si="24">B17</f>
        <v>PMG03R.07.27А.EK02.SM01_r01</v>
      </c>
      <c r="C34" s="65" t="str">
        <f t="shared" si="24"/>
        <v>Загрузбункера (топливоподача №2). Кабельное хозяйство. Раскладка кабелей КИПиА</v>
      </c>
      <c r="D34" s="64">
        <f t="shared" si="12"/>
        <v>0</v>
      </c>
      <c r="E34" s="93">
        <f t="shared" si="13"/>
        <v>0</v>
      </c>
      <c r="F34" s="93">
        <f t="shared" si="14"/>
        <v>0</v>
      </c>
      <c r="G34" s="93">
        <f t="shared" si="15"/>
        <v>0</v>
      </c>
      <c r="H34" s="93">
        <f t="shared" si="16"/>
        <v>0</v>
      </c>
      <c r="I34" s="93">
        <f t="shared" si="17"/>
        <v>0</v>
      </c>
      <c r="J34" s="93">
        <f t="shared" si="18"/>
        <v>0</v>
      </c>
      <c r="K34" s="93">
        <f t="shared" si="19"/>
        <v>0</v>
      </c>
      <c r="L34" s="93">
        <f t="shared" si="20"/>
        <v>0</v>
      </c>
      <c r="M34" s="93">
        <f t="shared" ref="M34:N34" si="25">M17</f>
        <v>8.41</v>
      </c>
      <c r="N34" s="94">
        <f t="shared" si="25"/>
        <v>0.28999999999999998</v>
      </c>
      <c r="O34" s="93">
        <f t="shared" ref="O34:P34" si="26">O17*$C$2</f>
        <v>0</v>
      </c>
      <c r="P34" s="93">
        <f t="shared" si="26"/>
        <v>0</v>
      </c>
      <c r="Q34" s="62">
        <f>D34+J34+O34+P34</f>
        <v>0</v>
      </c>
      <c r="R34" s="64"/>
      <c r="S34" s="64">
        <f t="shared" si="7"/>
        <v>1318.88</v>
      </c>
      <c r="T34" s="64"/>
      <c r="U34" s="64">
        <f>[1]Лист1!U58</f>
        <v>1087.7899999999991</v>
      </c>
      <c r="V34" s="64"/>
      <c r="W34" s="64"/>
      <c r="X34" s="62">
        <f t="shared" si="8"/>
        <v>0</v>
      </c>
      <c r="Y34" s="62">
        <f t="shared" si="9"/>
        <v>0</v>
      </c>
      <c r="Z34" s="62">
        <f t="shared" si="10"/>
        <v>2406.6699999999992</v>
      </c>
    </row>
    <row r="35" spans="1:26" ht="22.5" outlineLevel="1" x14ac:dyDescent="0.25">
      <c r="A35" s="60" t="s">
        <v>74</v>
      </c>
      <c r="B35" s="65" t="str">
        <f t="shared" ref="B35:C35" si="27">B18</f>
        <v>PMG03R.07.27А.ET01.SM01_r01</v>
      </c>
      <c r="C35" s="65" t="str">
        <f t="shared" si="27"/>
        <v>Загрузбункера (топливоподача №2). Электротехнические решения.</v>
      </c>
      <c r="D35" s="64">
        <f t="shared" si="12"/>
        <v>0</v>
      </c>
      <c r="E35" s="93">
        <f t="shared" si="13"/>
        <v>0</v>
      </c>
      <c r="F35" s="93">
        <f t="shared" si="14"/>
        <v>0</v>
      </c>
      <c r="G35" s="93">
        <f t="shared" si="15"/>
        <v>0</v>
      </c>
      <c r="H35" s="93">
        <f t="shared" si="16"/>
        <v>0</v>
      </c>
      <c r="I35" s="93">
        <f t="shared" si="17"/>
        <v>0</v>
      </c>
      <c r="J35" s="93">
        <f t="shared" si="18"/>
        <v>0</v>
      </c>
      <c r="K35" s="93">
        <f t="shared" si="19"/>
        <v>0</v>
      </c>
      <c r="L35" s="93">
        <f t="shared" si="20"/>
        <v>0</v>
      </c>
      <c r="M35" s="93">
        <f t="shared" ref="M35:N35" si="28">M18</f>
        <v>72.849999999999994</v>
      </c>
      <c r="N35" s="94">
        <f t="shared" si="28"/>
        <v>1.48</v>
      </c>
      <c r="O35" s="93">
        <f t="shared" ref="O35:P35" si="29">O18*$C$2</f>
        <v>0</v>
      </c>
      <c r="P35" s="93">
        <f t="shared" si="29"/>
        <v>0</v>
      </c>
      <c r="Q35" s="62">
        <f t="shared" si="23"/>
        <v>0</v>
      </c>
      <c r="R35" s="64"/>
      <c r="S35" s="64">
        <f t="shared" si="7"/>
        <v>10374.41</v>
      </c>
      <c r="T35" s="64"/>
      <c r="U35" s="64">
        <f>[1]Лист1!U59</f>
        <v>9291.7099999999919</v>
      </c>
      <c r="V35" s="64"/>
      <c r="W35" s="64"/>
      <c r="X35" s="62">
        <f t="shared" si="8"/>
        <v>0</v>
      </c>
      <c r="Y35" s="62">
        <f t="shared" si="9"/>
        <v>0</v>
      </c>
      <c r="Z35" s="62">
        <f t="shared" si="10"/>
        <v>19666.119999999992</v>
      </c>
    </row>
    <row r="36" spans="1:26" outlineLevel="1" x14ac:dyDescent="0.25">
      <c r="A36" s="60" t="s">
        <v>71</v>
      </c>
      <c r="B36" s="65" t="str">
        <f t="shared" ref="B36:C36" si="30">B19</f>
        <v>PMG03R.08.016.EK01.SM01_r03</v>
      </c>
      <c r="C36" s="65" t="str">
        <f t="shared" si="30"/>
        <v>Кабельное хозяйство</v>
      </c>
      <c r="D36" s="64">
        <f t="shared" si="12"/>
        <v>0</v>
      </c>
      <c r="E36" s="93">
        <f t="shared" si="13"/>
        <v>0</v>
      </c>
      <c r="F36" s="93">
        <f t="shared" si="14"/>
        <v>0</v>
      </c>
      <c r="G36" s="93">
        <f t="shared" si="15"/>
        <v>0</v>
      </c>
      <c r="H36" s="93">
        <f t="shared" si="16"/>
        <v>0</v>
      </c>
      <c r="I36" s="93">
        <f t="shared" si="17"/>
        <v>0</v>
      </c>
      <c r="J36" s="93">
        <f t="shared" si="18"/>
        <v>0</v>
      </c>
      <c r="K36" s="93">
        <f t="shared" si="19"/>
        <v>0</v>
      </c>
      <c r="L36" s="93">
        <f t="shared" si="20"/>
        <v>0</v>
      </c>
      <c r="M36" s="93">
        <f t="shared" ref="M36:N36" si="31">M19</f>
        <v>298.61</v>
      </c>
      <c r="N36" s="94">
        <f t="shared" si="31"/>
        <v>4.4000000000000004</v>
      </c>
      <c r="O36" s="93">
        <f t="shared" ref="O36:P36" si="32">O19*$C$2</f>
        <v>0</v>
      </c>
      <c r="P36" s="93">
        <f t="shared" si="32"/>
        <v>0</v>
      </c>
      <c r="Q36" s="62">
        <f t="shared" si="23"/>
        <v>0</v>
      </c>
      <c r="R36" s="64"/>
      <c r="S36" s="64">
        <f t="shared" si="7"/>
        <v>128515.76</v>
      </c>
      <c r="T36" s="64"/>
      <c r="U36" s="64">
        <f>[1]Лист1!U60</f>
        <v>37875.979999999981</v>
      </c>
      <c r="V36" s="64"/>
      <c r="W36" s="64"/>
      <c r="X36" s="62">
        <f t="shared" si="8"/>
        <v>0</v>
      </c>
      <c r="Y36" s="62">
        <f t="shared" si="9"/>
        <v>0</v>
      </c>
      <c r="Z36" s="62">
        <f t="shared" si="10"/>
        <v>166391.74</v>
      </c>
    </row>
    <row r="37" spans="1:26" outlineLevel="1" x14ac:dyDescent="0.25">
      <c r="A37" s="60" t="s">
        <v>72</v>
      </c>
      <c r="B37" s="65" t="str">
        <f t="shared" ref="B37:C37" si="33">B20</f>
        <v>PMG03R.08.016.ET01.SM01_r01</v>
      </c>
      <c r="C37" s="65" t="str">
        <f t="shared" si="33"/>
        <v>Электротехнические решения</v>
      </c>
      <c r="D37" s="64">
        <f t="shared" si="12"/>
        <v>0</v>
      </c>
      <c r="E37" s="93">
        <f t="shared" si="13"/>
        <v>0</v>
      </c>
      <c r="F37" s="93">
        <f t="shared" si="14"/>
        <v>0</v>
      </c>
      <c r="G37" s="93">
        <f t="shared" si="15"/>
        <v>0</v>
      </c>
      <c r="H37" s="93">
        <f t="shared" si="16"/>
        <v>0</v>
      </c>
      <c r="I37" s="93">
        <f t="shared" si="17"/>
        <v>0</v>
      </c>
      <c r="J37" s="93">
        <f t="shared" si="18"/>
        <v>0</v>
      </c>
      <c r="K37" s="93">
        <f t="shared" si="19"/>
        <v>0</v>
      </c>
      <c r="L37" s="93">
        <f t="shared" si="20"/>
        <v>0</v>
      </c>
      <c r="M37" s="93">
        <f t="shared" ref="M37:N37" si="34">M20</f>
        <v>46.46</v>
      </c>
      <c r="N37" s="94">
        <f t="shared" si="34"/>
        <v>1.58</v>
      </c>
      <c r="O37" s="93">
        <f t="shared" ref="O37:P37" si="35">O20*$C$2</f>
        <v>0</v>
      </c>
      <c r="P37" s="93">
        <f t="shared" si="35"/>
        <v>0</v>
      </c>
      <c r="Q37" s="62">
        <f t="shared" si="23"/>
        <v>0</v>
      </c>
      <c r="R37" s="64"/>
      <c r="S37" s="64">
        <f t="shared" si="7"/>
        <v>3661.2</v>
      </c>
      <c r="T37" s="64"/>
      <c r="U37" s="64">
        <f>[1]Лист1!U61</f>
        <v>6005.58</v>
      </c>
      <c r="V37" s="64"/>
      <c r="W37" s="64"/>
      <c r="X37" s="62">
        <f t="shared" si="8"/>
        <v>0</v>
      </c>
      <c r="Y37" s="62">
        <f t="shared" si="9"/>
        <v>0</v>
      </c>
      <c r="Z37" s="62">
        <f t="shared" si="10"/>
        <v>9666.7799999999988</v>
      </c>
    </row>
    <row r="38" spans="1:26" ht="33.75" outlineLevel="1" x14ac:dyDescent="0.25">
      <c r="A38" s="60" t="s">
        <v>75</v>
      </c>
      <c r="B38" s="65" t="str">
        <f t="shared" ref="B38:C38" si="36">B21</f>
        <v>PMG03R.08.017.AK01.SM01_DP01_r00</v>
      </c>
      <c r="C38" s="65" t="str">
        <f t="shared" si="36"/>
        <v>Автоматизация комплексная.
Дополнение 1 к смете PMG03R.08.017.AK01.SM01_r01</v>
      </c>
      <c r="D38" s="64">
        <f>E38+F38+H38+I38</f>
        <v>0</v>
      </c>
      <c r="E38" s="93">
        <f t="shared" si="13"/>
        <v>0</v>
      </c>
      <c r="F38" s="93">
        <f t="shared" si="14"/>
        <v>0</v>
      </c>
      <c r="G38" s="93">
        <f t="shared" si="15"/>
        <v>0</v>
      </c>
      <c r="H38" s="93">
        <f t="shared" si="16"/>
        <v>0</v>
      </c>
      <c r="I38" s="93">
        <f t="shared" si="17"/>
        <v>0</v>
      </c>
      <c r="J38" s="93">
        <f t="shared" si="18"/>
        <v>0</v>
      </c>
      <c r="K38" s="93">
        <f t="shared" si="19"/>
        <v>0</v>
      </c>
      <c r="L38" s="93">
        <f t="shared" si="20"/>
        <v>0</v>
      </c>
      <c r="M38" s="93">
        <f t="shared" ref="M38:N38" si="37">M21</f>
        <v>0</v>
      </c>
      <c r="N38" s="94">
        <f t="shared" si="37"/>
        <v>0</v>
      </c>
      <c r="O38" s="93">
        <f>O21*$C$2</f>
        <v>0</v>
      </c>
      <c r="P38" s="93">
        <f t="shared" ref="P38" si="38">P21*$C$2</f>
        <v>0</v>
      </c>
      <c r="Q38" s="62">
        <f>D38+J38+O38+P38</f>
        <v>0</v>
      </c>
      <c r="R38" s="64"/>
      <c r="S38" s="64">
        <f t="shared" si="7"/>
        <v>0</v>
      </c>
      <c r="T38" s="64"/>
      <c r="U38" s="64">
        <f>[1]Лист1!U62</f>
        <v>0</v>
      </c>
      <c r="V38" s="64"/>
      <c r="W38" s="64"/>
      <c r="X38" s="62">
        <f t="shared" si="8"/>
        <v>0</v>
      </c>
      <c r="Y38" s="62">
        <f t="shared" si="9"/>
        <v>0</v>
      </c>
      <c r="Z38" s="62">
        <f t="shared" si="10"/>
        <v>0</v>
      </c>
    </row>
    <row r="39" spans="1:26" outlineLevel="1" x14ac:dyDescent="0.25">
      <c r="A39" s="60" t="s">
        <v>111</v>
      </c>
      <c r="B39" s="65" t="str">
        <f t="shared" ref="B39:C39" si="39">B22</f>
        <v>PMG03R.08.017.АК01_SM01_r02</v>
      </c>
      <c r="C39" s="65" t="str">
        <f t="shared" si="39"/>
        <v>Автоматизация комплексная</v>
      </c>
      <c r="D39" s="64">
        <f t="shared" si="12"/>
        <v>0</v>
      </c>
      <c r="E39" s="93">
        <f t="shared" si="13"/>
        <v>0</v>
      </c>
      <c r="F39" s="93">
        <f t="shared" si="14"/>
        <v>0</v>
      </c>
      <c r="G39" s="93">
        <f t="shared" si="15"/>
        <v>0</v>
      </c>
      <c r="H39" s="93">
        <f t="shared" si="16"/>
        <v>0</v>
      </c>
      <c r="I39" s="93">
        <f t="shared" si="17"/>
        <v>0</v>
      </c>
      <c r="J39" s="93">
        <f t="shared" si="18"/>
        <v>0</v>
      </c>
      <c r="K39" s="93">
        <f t="shared" si="19"/>
        <v>0</v>
      </c>
      <c r="L39" s="93">
        <f t="shared" si="20"/>
        <v>0</v>
      </c>
      <c r="M39" s="93">
        <f t="shared" ref="M39:N39" si="40">M22</f>
        <v>360.5</v>
      </c>
      <c r="N39" s="94">
        <f t="shared" si="40"/>
        <v>6.14</v>
      </c>
      <c r="O39" s="93">
        <f t="shared" ref="O39:P39" si="41">O22*$C$2</f>
        <v>0</v>
      </c>
      <c r="P39" s="93">
        <f t="shared" si="41"/>
        <v>0</v>
      </c>
      <c r="Q39" s="62">
        <f t="shared" si="23"/>
        <v>0</v>
      </c>
      <c r="R39" s="64"/>
      <c r="S39" s="64">
        <f t="shared" si="7"/>
        <v>42150.06</v>
      </c>
      <c r="T39" s="64"/>
      <c r="U39" s="64">
        <f>[1]Лист1!U63</f>
        <v>45829.539999999979</v>
      </c>
      <c r="V39" s="64"/>
      <c r="W39" s="64"/>
      <c r="X39" s="62">
        <f t="shared" si="8"/>
        <v>0</v>
      </c>
      <c r="Y39" s="62">
        <f t="shared" si="9"/>
        <v>0</v>
      </c>
      <c r="Z39" s="62">
        <f t="shared" si="10"/>
        <v>87979.599999999977</v>
      </c>
    </row>
    <row r="40" spans="1:26" outlineLevel="1" x14ac:dyDescent="0.25">
      <c r="A40" s="60" t="s">
        <v>76</v>
      </c>
      <c r="B40" s="65" t="str">
        <f t="shared" ref="B40:C40" si="42">B23</f>
        <v>PMG03R.08.017.АК02_SM01_r01</v>
      </c>
      <c r="C40" s="65" t="str">
        <f t="shared" si="42"/>
        <v>Вторичная коммутация (управление)</v>
      </c>
      <c r="D40" s="64">
        <f t="shared" si="12"/>
        <v>0</v>
      </c>
      <c r="E40" s="93">
        <f t="shared" si="13"/>
        <v>0</v>
      </c>
      <c r="F40" s="93">
        <f t="shared" si="14"/>
        <v>0</v>
      </c>
      <c r="G40" s="93">
        <f t="shared" si="15"/>
        <v>0</v>
      </c>
      <c r="H40" s="93">
        <f t="shared" si="16"/>
        <v>0</v>
      </c>
      <c r="I40" s="93">
        <f t="shared" si="17"/>
        <v>0</v>
      </c>
      <c r="J40" s="93">
        <f t="shared" si="18"/>
        <v>0</v>
      </c>
      <c r="K40" s="93">
        <f t="shared" si="19"/>
        <v>0</v>
      </c>
      <c r="L40" s="93">
        <f t="shared" si="20"/>
        <v>0</v>
      </c>
      <c r="M40" s="93">
        <f t="shared" ref="M40:N40" si="43">M23</f>
        <v>277.99</v>
      </c>
      <c r="N40" s="94">
        <f t="shared" si="43"/>
        <v>5.55</v>
      </c>
      <c r="O40" s="93">
        <f t="shared" ref="O40:P40" si="44">O23*$C$2</f>
        <v>0</v>
      </c>
      <c r="P40" s="93">
        <f t="shared" si="44"/>
        <v>0</v>
      </c>
      <c r="Q40" s="62">
        <f t="shared" si="23"/>
        <v>0</v>
      </c>
      <c r="R40" s="64"/>
      <c r="S40" s="64">
        <f t="shared" si="7"/>
        <v>34864.339999999997</v>
      </c>
      <c r="T40" s="64"/>
      <c r="U40" s="64">
        <f>[1]Лист1!U64</f>
        <v>35443.389999999956</v>
      </c>
      <c r="V40" s="64"/>
      <c r="W40" s="64"/>
      <c r="X40" s="62">
        <f t="shared" si="8"/>
        <v>0</v>
      </c>
      <c r="Y40" s="62">
        <f t="shared" si="9"/>
        <v>0</v>
      </c>
      <c r="Z40" s="62">
        <f t="shared" si="10"/>
        <v>70307.729999999952</v>
      </c>
    </row>
    <row r="41" spans="1:26" outlineLevel="1" x14ac:dyDescent="0.25">
      <c r="A41" s="86"/>
      <c r="B41" s="86"/>
      <c r="C41" s="87" t="s">
        <v>69</v>
      </c>
      <c r="D41" s="89">
        <f t="shared" ref="D41:Z41" si="45">SUM(D32:D40)</f>
        <v>0</v>
      </c>
      <c r="E41" s="89">
        <f>SUM(E32:E40)</f>
        <v>0</v>
      </c>
      <c r="F41" s="89">
        <f t="shared" si="45"/>
        <v>0</v>
      </c>
      <c r="G41" s="89">
        <f t="shared" si="45"/>
        <v>0</v>
      </c>
      <c r="H41" s="89">
        <f t="shared" si="45"/>
        <v>0</v>
      </c>
      <c r="I41" s="89">
        <f t="shared" si="45"/>
        <v>0</v>
      </c>
      <c r="J41" s="89">
        <f t="shared" si="45"/>
        <v>0</v>
      </c>
      <c r="K41" s="89">
        <f t="shared" si="45"/>
        <v>0</v>
      </c>
      <c r="L41" s="89">
        <f t="shared" si="45"/>
        <v>0</v>
      </c>
      <c r="M41" s="89">
        <f t="shared" si="45"/>
        <v>1472.8300000000002</v>
      </c>
      <c r="N41" s="89">
        <f t="shared" si="45"/>
        <v>33.089999999999996</v>
      </c>
      <c r="O41" s="89">
        <f>SUM(O32:O40)</f>
        <v>0</v>
      </c>
      <c r="P41" s="89">
        <f t="shared" si="45"/>
        <v>0</v>
      </c>
      <c r="Q41" s="89">
        <f t="shared" si="45"/>
        <v>0</v>
      </c>
      <c r="R41" s="89">
        <f t="shared" si="45"/>
        <v>0</v>
      </c>
      <c r="S41" s="89">
        <f t="shared" si="45"/>
        <v>356871.39</v>
      </c>
      <c r="T41" s="89">
        <f t="shared" si="45"/>
        <v>0</v>
      </c>
      <c r="U41" s="89">
        <f t="shared" si="45"/>
        <v>188241.96000000002</v>
      </c>
      <c r="V41" s="89">
        <f t="shared" si="45"/>
        <v>0</v>
      </c>
      <c r="W41" s="89">
        <f t="shared" si="45"/>
        <v>0</v>
      </c>
      <c r="X41" s="89">
        <f t="shared" si="45"/>
        <v>0</v>
      </c>
      <c r="Y41" s="89">
        <f t="shared" si="45"/>
        <v>0</v>
      </c>
      <c r="Z41" s="89">
        <f t="shared" si="45"/>
        <v>545113.35000000009</v>
      </c>
    </row>
    <row r="42" spans="1:26" ht="13.9" customHeight="1" x14ac:dyDescent="0.25">
      <c r="D42" s="42"/>
    </row>
    <row r="43" spans="1:26" ht="13.9" customHeight="1" x14ac:dyDescent="0.25">
      <c r="D43" s="42"/>
    </row>
    <row r="44" spans="1:26" ht="13.9" customHeight="1" x14ac:dyDescent="0.25">
      <c r="D44" s="42"/>
    </row>
    <row r="45" spans="1:26" x14ac:dyDescent="0.25">
      <c r="B45" s="176"/>
      <c r="C45" s="176"/>
      <c r="E45" s="177" t="s">
        <v>85</v>
      </c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R45" s="44"/>
      <c r="Z45" s="42"/>
    </row>
    <row r="46" spans="1:26" x14ac:dyDescent="0.25">
      <c r="Z46" s="42"/>
    </row>
    <row r="47" spans="1:26" ht="14.45" customHeight="1" outlineLevel="1" x14ac:dyDescent="0.25">
      <c r="A47" s="174" t="s">
        <v>43</v>
      </c>
      <c r="B47" s="174" t="s">
        <v>53</v>
      </c>
      <c r="C47" s="174" t="s">
        <v>54</v>
      </c>
      <c r="D47" s="178" t="s">
        <v>55</v>
      </c>
      <c r="E47" s="179"/>
      <c r="F47" s="179"/>
      <c r="G47" s="179"/>
      <c r="H47" s="179"/>
      <c r="I47" s="179"/>
      <c r="J47" s="179"/>
      <c r="K47" s="179"/>
      <c r="L47" s="180"/>
      <c r="M47" s="174" t="s">
        <v>56</v>
      </c>
      <c r="N47" s="174"/>
      <c r="O47" s="174" t="s">
        <v>57</v>
      </c>
      <c r="P47" s="174"/>
      <c r="Q47" s="174"/>
      <c r="R47" s="174" t="s">
        <v>100</v>
      </c>
      <c r="S47" s="174"/>
      <c r="T47" s="174"/>
      <c r="U47" s="174" t="s">
        <v>101</v>
      </c>
      <c r="V47" s="174"/>
      <c r="W47" s="174" t="s">
        <v>102</v>
      </c>
      <c r="X47" s="187" t="s">
        <v>82</v>
      </c>
      <c r="Y47" s="184" t="s">
        <v>99</v>
      </c>
      <c r="Z47" s="186" t="s">
        <v>58</v>
      </c>
    </row>
    <row r="48" spans="1:26" ht="14.45" customHeight="1" outlineLevel="1" x14ac:dyDescent="0.25">
      <c r="A48" s="174"/>
      <c r="B48" s="174"/>
      <c r="C48" s="174"/>
      <c r="D48" s="174" t="s">
        <v>59</v>
      </c>
      <c r="E48" s="181" t="s">
        <v>60</v>
      </c>
      <c r="F48" s="182"/>
      <c r="G48" s="182"/>
      <c r="H48" s="182"/>
      <c r="I48" s="182"/>
      <c r="J48" s="183"/>
      <c r="K48" s="174" t="s">
        <v>79</v>
      </c>
      <c r="L48" s="175"/>
      <c r="M48" s="174" t="s">
        <v>61</v>
      </c>
      <c r="N48" s="174" t="s">
        <v>62</v>
      </c>
      <c r="O48" s="174" t="s">
        <v>63</v>
      </c>
      <c r="P48" s="174" t="s">
        <v>64</v>
      </c>
      <c r="Q48" s="174" t="s">
        <v>48</v>
      </c>
      <c r="R48" s="174" t="s">
        <v>103</v>
      </c>
      <c r="S48" s="174" t="s">
        <v>104</v>
      </c>
      <c r="T48" s="174" t="s">
        <v>105</v>
      </c>
      <c r="U48" s="174" t="s">
        <v>106</v>
      </c>
      <c r="V48" s="174" t="s">
        <v>107</v>
      </c>
      <c r="W48" s="174"/>
      <c r="X48" s="188"/>
      <c r="Y48" s="185"/>
      <c r="Z48" s="186"/>
    </row>
    <row r="49" spans="1:26" ht="22.15" customHeight="1" outlineLevel="1" x14ac:dyDescent="0.25">
      <c r="A49" s="174"/>
      <c r="B49" s="174"/>
      <c r="C49" s="174"/>
      <c r="D49" s="174"/>
      <c r="E49" s="91" t="s">
        <v>65</v>
      </c>
      <c r="F49" s="91" t="s">
        <v>66</v>
      </c>
      <c r="G49" s="91" t="s">
        <v>67</v>
      </c>
      <c r="H49" s="91" t="s">
        <v>68</v>
      </c>
      <c r="I49" s="91" t="s">
        <v>110</v>
      </c>
      <c r="J49" s="91" t="s">
        <v>81</v>
      </c>
      <c r="K49" s="91" t="s">
        <v>80</v>
      </c>
      <c r="L49" s="91" t="s">
        <v>81</v>
      </c>
      <c r="M49" s="174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89"/>
      <c r="Y49" s="185"/>
      <c r="Z49" s="186"/>
    </row>
    <row r="50" spans="1:26" outlineLevel="1" x14ac:dyDescent="0.25">
      <c r="A50" s="92">
        <v>1</v>
      </c>
      <c r="B50" s="91">
        <v>2</v>
      </c>
      <c r="C50" s="92">
        <v>3</v>
      </c>
      <c r="D50" s="98">
        <v>4</v>
      </c>
      <c r="E50" s="92">
        <v>5</v>
      </c>
      <c r="F50" s="98">
        <v>6</v>
      </c>
      <c r="G50" s="92">
        <v>7</v>
      </c>
      <c r="H50" s="98">
        <v>8</v>
      </c>
      <c r="I50" s="92">
        <v>9</v>
      </c>
      <c r="J50" s="98">
        <v>10</v>
      </c>
      <c r="K50" s="92">
        <v>11</v>
      </c>
      <c r="L50" s="98">
        <v>12</v>
      </c>
      <c r="M50" s="92">
        <v>13</v>
      </c>
      <c r="N50" s="98">
        <v>14</v>
      </c>
      <c r="O50" s="92">
        <v>15</v>
      </c>
      <c r="P50" s="98">
        <v>16</v>
      </c>
      <c r="Q50" s="92">
        <v>17</v>
      </c>
      <c r="R50" s="98">
        <v>18</v>
      </c>
      <c r="S50" s="92">
        <v>19</v>
      </c>
      <c r="T50" s="98">
        <v>20</v>
      </c>
      <c r="U50" s="92">
        <v>21</v>
      </c>
      <c r="V50" s="98">
        <v>22</v>
      </c>
      <c r="W50" s="92">
        <v>23</v>
      </c>
      <c r="X50" s="98">
        <v>24</v>
      </c>
      <c r="Y50" s="92">
        <v>25</v>
      </c>
      <c r="Z50" s="98">
        <v>26</v>
      </c>
    </row>
    <row r="51" spans="1:26" x14ac:dyDescent="0.25">
      <c r="A51" s="60" t="s">
        <v>40</v>
      </c>
      <c r="B51" s="61" t="str">
        <f>B15</f>
        <v>PMG03R.07.27A.АК01_SM01_r00</v>
      </c>
      <c r="C51" s="95" t="str">
        <f>C15</f>
        <v>Вторичная коммутация (управление)</v>
      </c>
      <c r="D51" s="64">
        <f>E51+F51+H51+I51</f>
        <v>0</v>
      </c>
      <c r="E51" s="63">
        <f>E32*$C$8</f>
        <v>0</v>
      </c>
      <c r="F51" s="63">
        <f>F32*$C$8</f>
        <v>0</v>
      </c>
      <c r="G51" s="63">
        <f>G32*$C$8</f>
        <v>0</v>
      </c>
      <c r="H51" s="63">
        <f>H32</f>
        <v>0</v>
      </c>
      <c r="I51" s="63">
        <f>I32*$C$8</f>
        <v>0</v>
      </c>
      <c r="J51" s="63">
        <f>J32</f>
        <v>0</v>
      </c>
      <c r="K51" s="63">
        <f>K32</f>
        <v>0</v>
      </c>
      <c r="L51" s="63">
        <f t="shared" ref="L51:N51" si="46">L32</f>
        <v>0</v>
      </c>
      <c r="M51" s="63">
        <f>M32</f>
        <v>79.69</v>
      </c>
      <c r="N51" s="63">
        <f t="shared" si="46"/>
        <v>2.84</v>
      </c>
      <c r="O51" s="63">
        <f>O32*$C$8</f>
        <v>0</v>
      </c>
      <c r="P51" s="63">
        <f>P32*$C$8</f>
        <v>0</v>
      </c>
      <c r="Q51" s="62">
        <f t="shared" ref="Q51:Q59" si="47">D51+J51+O51+P51</f>
        <v>0</v>
      </c>
      <c r="R51" s="64">
        <f t="shared" ref="R51:R59" si="48">(Q51-K51-L51)*$E$2</f>
        <v>0</v>
      </c>
      <c r="S51" s="64">
        <f>(Q51-K51-L51+R51)*$E$3</f>
        <v>0</v>
      </c>
      <c r="T51" s="64">
        <f>(Q51-K51-L51+R51+S51)*$E$4</f>
        <v>0</v>
      </c>
      <c r="U51" s="64">
        <f>(M51+N51)/8*1000</f>
        <v>10316.25</v>
      </c>
      <c r="V51" s="64"/>
      <c r="W51" s="64"/>
      <c r="X51" s="62">
        <f t="shared" ref="X51:X59" si="49">Q51-H51-J51</f>
        <v>0</v>
      </c>
      <c r="Y51" s="62">
        <f t="shared" ref="Y51:Y59" si="50">H51+J51-K51-L51</f>
        <v>0</v>
      </c>
      <c r="Z51" s="62">
        <f t="shared" ref="Z51:Z59" si="51">R51+S51+X51+Y51+T51+U51+V51+W51</f>
        <v>10316.25</v>
      </c>
    </row>
    <row r="52" spans="1:26" ht="33.75" x14ac:dyDescent="0.25">
      <c r="A52" s="60" t="s">
        <v>41</v>
      </c>
      <c r="B52" s="61" t="str">
        <f t="shared" ref="B52:C57" si="52">B16</f>
        <v>PMG03R.07.27А.EK01.SM01_r04</v>
      </c>
      <c r="C52" s="95" t="str">
        <f t="shared" si="52"/>
        <v>Загрузбункера (топливоподача №2). Кабельное хозяйство. Раскладка силовых и контрольных кабелей</v>
      </c>
      <c r="D52" s="64">
        <f t="shared" ref="D52:D59" si="53">E52+F52+H52+I52</f>
        <v>0</v>
      </c>
      <c r="E52" s="63">
        <f t="shared" ref="E52:G52" si="54">E33*$C$8</f>
        <v>0</v>
      </c>
      <c r="F52" s="63">
        <f t="shared" si="54"/>
        <v>0</v>
      </c>
      <c r="G52" s="63">
        <f t="shared" si="54"/>
        <v>0</v>
      </c>
      <c r="H52" s="63">
        <f t="shared" ref="H52:N52" si="55">H33</f>
        <v>0</v>
      </c>
      <c r="I52" s="63">
        <f>I33*$C$8</f>
        <v>0</v>
      </c>
      <c r="J52" s="63">
        <f t="shared" si="55"/>
        <v>0</v>
      </c>
      <c r="K52" s="63">
        <f t="shared" si="55"/>
        <v>0</v>
      </c>
      <c r="L52" s="63">
        <f t="shared" si="55"/>
        <v>0</v>
      </c>
      <c r="M52" s="63">
        <f t="shared" si="55"/>
        <v>328.32</v>
      </c>
      <c r="N52" s="63">
        <f t="shared" si="55"/>
        <v>10.81</v>
      </c>
      <c r="O52" s="63">
        <f t="shared" ref="O52:P52" si="56">O33*$C$8</f>
        <v>0</v>
      </c>
      <c r="P52" s="63">
        <f t="shared" si="56"/>
        <v>0</v>
      </c>
      <c r="Q52" s="62">
        <f t="shared" si="47"/>
        <v>0</v>
      </c>
      <c r="R52" s="64">
        <f t="shared" si="48"/>
        <v>0</v>
      </c>
      <c r="S52" s="64">
        <f t="shared" ref="S52:S59" si="57">(Q52-K52-L52+R52)*$E$3</f>
        <v>0</v>
      </c>
      <c r="T52" s="64">
        <f t="shared" ref="T52:T59" si="58">(Q52-K52-L52+R52+S52)*$E$4</f>
        <v>0</v>
      </c>
      <c r="U52" s="64">
        <f t="shared" ref="U52:U59" si="59">(M52+N52)/8*1000</f>
        <v>42391.25</v>
      </c>
      <c r="V52" s="64"/>
      <c r="W52" s="64"/>
      <c r="X52" s="62">
        <f t="shared" si="49"/>
        <v>0</v>
      </c>
      <c r="Y52" s="62">
        <f t="shared" si="50"/>
        <v>0</v>
      </c>
      <c r="Z52" s="62">
        <f t="shared" si="51"/>
        <v>42391.25</v>
      </c>
    </row>
    <row r="53" spans="1:26" ht="33.75" x14ac:dyDescent="0.25">
      <c r="A53" s="60" t="s">
        <v>42</v>
      </c>
      <c r="B53" s="61" t="str">
        <f t="shared" si="52"/>
        <v>PMG03R.07.27А.EK02.SM01_r01</v>
      </c>
      <c r="C53" s="95" t="str">
        <f t="shared" si="52"/>
        <v>Загрузбункера (топливоподача №2). Кабельное хозяйство. Раскладка кабелей КИПиА</v>
      </c>
      <c r="D53" s="64">
        <f t="shared" si="53"/>
        <v>0</v>
      </c>
      <c r="E53" s="63">
        <f t="shared" ref="E53:G53" si="60">E34*$C$8</f>
        <v>0</v>
      </c>
      <c r="F53" s="63">
        <f t="shared" si="60"/>
        <v>0</v>
      </c>
      <c r="G53" s="63">
        <f t="shared" si="60"/>
        <v>0</v>
      </c>
      <c r="H53" s="63">
        <f t="shared" ref="H53:N53" si="61">H34</f>
        <v>0</v>
      </c>
      <c r="I53" s="63">
        <f t="shared" ref="I53:I59" si="62">I34*$C$8</f>
        <v>0</v>
      </c>
      <c r="J53" s="63">
        <f t="shared" si="61"/>
        <v>0</v>
      </c>
      <c r="K53" s="63">
        <f t="shared" si="61"/>
        <v>0</v>
      </c>
      <c r="L53" s="63">
        <f t="shared" si="61"/>
        <v>0</v>
      </c>
      <c r="M53" s="63">
        <f t="shared" si="61"/>
        <v>8.41</v>
      </c>
      <c r="N53" s="63">
        <f t="shared" si="61"/>
        <v>0.28999999999999998</v>
      </c>
      <c r="O53" s="63">
        <f t="shared" ref="O53:P53" si="63">O34*$C$8</f>
        <v>0</v>
      </c>
      <c r="P53" s="63">
        <f t="shared" si="63"/>
        <v>0</v>
      </c>
      <c r="Q53" s="62">
        <f t="shared" si="47"/>
        <v>0</v>
      </c>
      <c r="R53" s="64">
        <f t="shared" si="48"/>
        <v>0</v>
      </c>
      <c r="S53" s="64">
        <f t="shared" si="57"/>
        <v>0</v>
      </c>
      <c r="T53" s="64">
        <f t="shared" si="58"/>
        <v>0</v>
      </c>
      <c r="U53" s="64">
        <f t="shared" si="59"/>
        <v>1087.5</v>
      </c>
      <c r="V53" s="64"/>
      <c r="W53" s="64"/>
      <c r="X53" s="62">
        <f t="shared" si="49"/>
        <v>0</v>
      </c>
      <c r="Y53" s="62">
        <f t="shared" si="50"/>
        <v>0</v>
      </c>
      <c r="Z53" s="62">
        <f t="shared" si="51"/>
        <v>1087.5</v>
      </c>
    </row>
    <row r="54" spans="1:26" ht="22.5" x14ac:dyDescent="0.25">
      <c r="A54" s="60" t="s">
        <v>74</v>
      </c>
      <c r="B54" s="61" t="str">
        <f t="shared" si="52"/>
        <v>PMG03R.07.27А.ET01.SM01_r01</v>
      </c>
      <c r="C54" s="95" t="str">
        <f t="shared" si="52"/>
        <v>Загрузбункера (топливоподача №2). Электротехнические решения.</v>
      </c>
      <c r="D54" s="64">
        <f t="shared" si="53"/>
        <v>0</v>
      </c>
      <c r="E54" s="63">
        <f t="shared" ref="E54:G54" si="64">E35*$C$8</f>
        <v>0</v>
      </c>
      <c r="F54" s="63">
        <f t="shared" si="64"/>
        <v>0</v>
      </c>
      <c r="G54" s="63">
        <f t="shared" si="64"/>
        <v>0</v>
      </c>
      <c r="H54" s="63">
        <f t="shared" ref="H54:N54" si="65">H35</f>
        <v>0</v>
      </c>
      <c r="I54" s="63">
        <f>I35*$C$8</f>
        <v>0</v>
      </c>
      <c r="J54" s="63">
        <f t="shared" si="65"/>
        <v>0</v>
      </c>
      <c r="K54" s="63">
        <f t="shared" si="65"/>
        <v>0</v>
      </c>
      <c r="L54" s="63">
        <f t="shared" si="65"/>
        <v>0</v>
      </c>
      <c r="M54" s="63">
        <f t="shared" si="65"/>
        <v>72.849999999999994</v>
      </c>
      <c r="N54" s="63">
        <f t="shared" si="65"/>
        <v>1.48</v>
      </c>
      <c r="O54" s="63">
        <f t="shared" ref="O54:P54" si="66">O35*$C$8</f>
        <v>0</v>
      </c>
      <c r="P54" s="63">
        <f t="shared" si="66"/>
        <v>0</v>
      </c>
      <c r="Q54" s="62">
        <f t="shared" si="47"/>
        <v>0</v>
      </c>
      <c r="R54" s="64">
        <f t="shared" si="48"/>
        <v>0</v>
      </c>
      <c r="S54" s="64">
        <f t="shared" si="57"/>
        <v>0</v>
      </c>
      <c r="T54" s="64">
        <f t="shared" si="58"/>
        <v>0</v>
      </c>
      <c r="U54" s="64">
        <f t="shared" si="59"/>
        <v>9291.25</v>
      </c>
      <c r="V54" s="64"/>
      <c r="W54" s="64"/>
      <c r="X54" s="62">
        <f t="shared" si="49"/>
        <v>0</v>
      </c>
      <c r="Y54" s="62">
        <f t="shared" si="50"/>
        <v>0</v>
      </c>
      <c r="Z54" s="62">
        <f t="shared" si="51"/>
        <v>9291.25</v>
      </c>
    </row>
    <row r="55" spans="1:26" x14ac:dyDescent="0.25">
      <c r="A55" s="60" t="s">
        <v>71</v>
      </c>
      <c r="B55" s="61" t="str">
        <f t="shared" si="52"/>
        <v>PMG03R.08.016.EK01.SM01_r03</v>
      </c>
      <c r="C55" s="95" t="str">
        <f t="shared" si="52"/>
        <v>Кабельное хозяйство</v>
      </c>
      <c r="D55" s="64">
        <f t="shared" si="53"/>
        <v>0</v>
      </c>
      <c r="E55" s="63">
        <f t="shared" ref="E55:G55" si="67">E36*$C$8</f>
        <v>0</v>
      </c>
      <c r="F55" s="63">
        <f t="shared" si="67"/>
        <v>0</v>
      </c>
      <c r="G55" s="63">
        <f t="shared" si="67"/>
        <v>0</v>
      </c>
      <c r="H55" s="63">
        <f t="shared" ref="H55:N55" si="68">H36</f>
        <v>0</v>
      </c>
      <c r="I55" s="63">
        <f t="shared" si="62"/>
        <v>0</v>
      </c>
      <c r="J55" s="63">
        <f t="shared" si="68"/>
        <v>0</v>
      </c>
      <c r="K55" s="63">
        <f t="shared" si="68"/>
        <v>0</v>
      </c>
      <c r="L55" s="63">
        <f t="shared" si="68"/>
        <v>0</v>
      </c>
      <c r="M55" s="63">
        <f t="shared" si="68"/>
        <v>298.61</v>
      </c>
      <c r="N55" s="63">
        <f t="shared" si="68"/>
        <v>4.4000000000000004</v>
      </c>
      <c r="O55" s="63">
        <f t="shared" ref="O55:P55" si="69">O36*$C$8</f>
        <v>0</v>
      </c>
      <c r="P55" s="63">
        <f t="shared" si="69"/>
        <v>0</v>
      </c>
      <c r="Q55" s="62">
        <f t="shared" si="47"/>
        <v>0</v>
      </c>
      <c r="R55" s="64">
        <f t="shared" si="48"/>
        <v>0</v>
      </c>
      <c r="S55" s="64">
        <f t="shared" si="57"/>
        <v>0</v>
      </c>
      <c r="T55" s="64">
        <f t="shared" si="58"/>
        <v>0</v>
      </c>
      <c r="U55" s="64">
        <f t="shared" si="59"/>
        <v>37876.25</v>
      </c>
      <c r="V55" s="64"/>
      <c r="W55" s="64"/>
      <c r="X55" s="62">
        <f t="shared" si="49"/>
        <v>0</v>
      </c>
      <c r="Y55" s="62">
        <f t="shared" si="50"/>
        <v>0</v>
      </c>
      <c r="Z55" s="62">
        <f t="shared" si="51"/>
        <v>37876.25</v>
      </c>
    </row>
    <row r="56" spans="1:26" x14ac:dyDescent="0.25">
      <c r="A56" s="60" t="s">
        <v>72</v>
      </c>
      <c r="B56" s="61" t="str">
        <f t="shared" si="52"/>
        <v>PMG03R.08.016.ET01.SM01_r01</v>
      </c>
      <c r="C56" s="95" t="str">
        <f t="shared" si="52"/>
        <v>Электротехнические решения</v>
      </c>
      <c r="D56" s="64">
        <f t="shared" si="53"/>
        <v>0</v>
      </c>
      <c r="E56" s="63">
        <f t="shared" ref="E56:G56" si="70">E37*$C$8</f>
        <v>0</v>
      </c>
      <c r="F56" s="63">
        <f t="shared" si="70"/>
        <v>0</v>
      </c>
      <c r="G56" s="63">
        <f t="shared" si="70"/>
        <v>0</v>
      </c>
      <c r="H56" s="63">
        <f t="shared" ref="H56:N56" si="71">H37</f>
        <v>0</v>
      </c>
      <c r="I56" s="63">
        <f t="shared" si="62"/>
        <v>0</v>
      </c>
      <c r="J56" s="63">
        <f t="shared" si="71"/>
        <v>0</v>
      </c>
      <c r="K56" s="63">
        <f t="shared" si="71"/>
        <v>0</v>
      </c>
      <c r="L56" s="63">
        <f t="shared" si="71"/>
        <v>0</v>
      </c>
      <c r="M56" s="63">
        <f t="shared" si="71"/>
        <v>46.46</v>
      </c>
      <c r="N56" s="63">
        <f t="shared" si="71"/>
        <v>1.58</v>
      </c>
      <c r="O56" s="63">
        <f t="shared" ref="O56:P56" si="72">O37*$C$8</f>
        <v>0</v>
      </c>
      <c r="P56" s="63">
        <f t="shared" si="72"/>
        <v>0</v>
      </c>
      <c r="Q56" s="62">
        <f t="shared" si="47"/>
        <v>0</v>
      </c>
      <c r="R56" s="64">
        <f t="shared" si="48"/>
        <v>0</v>
      </c>
      <c r="S56" s="64">
        <f t="shared" si="57"/>
        <v>0</v>
      </c>
      <c r="T56" s="64">
        <f t="shared" si="58"/>
        <v>0</v>
      </c>
      <c r="U56" s="64">
        <f t="shared" si="59"/>
        <v>6005</v>
      </c>
      <c r="V56" s="64"/>
      <c r="W56" s="64"/>
      <c r="X56" s="62">
        <f t="shared" si="49"/>
        <v>0</v>
      </c>
      <c r="Y56" s="62">
        <f t="shared" si="50"/>
        <v>0</v>
      </c>
      <c r="Z56" s="62">
        <f t="shared" si="51"/>
        <v>6005</v>
      </c>
    </row>
    <row r="57" spans="1:26" ht="33.75" x14ac:dyDescent="0.25">
      <c r="A57" s="60" t="s">
        <v>75</v>
      </c>
      <c r="B57" s="88" t="str">
        <f t="shared" si="52"/>
        <v>PMG03R.08.017.AK01.SM01_DP01_r00</v>
      </c>
      <c r="C57" s="65" t="str">
        <f t="shared" si="52"/>
        <v>Автоматизация комплексная.
Дополнение 1 к смете PMG03R.08.017.AK01.SM01_r01</v>
      </c>
      <c r="D57" s="64">
        <f>E57+F57+H57+I57</f>
        <v>0</v>
      </c>
      <c r="E57" s="63">
        <f t="shared" ref="E57:G57" si="73">E38*$C$8</f>
        <v>0</v>
      </c>
      <c r="F57" s="63">
        <f t="shared" si="73"/>
        <v>0</v>
      </c>
      <c r="G57" s="63">
        <f t="shared" si="73"/>
        <v>0</v>
      </c>
      <c r="H57" s="63">
        <f t="shared" ref="H57:N57" si="74">H38</f>
        <v>0</v>
      </c>
      <c r="I57" s="63">
        <f t="shared" si="62"/>
        <v>0</v>
      </c>
      <c r="J57" s="63">
        <f t="shared" si="74"/>
        <v>0</v>
      </c>
      <c r="K57" s="63">
        <f t="shared" si="74"/>
        <v>0</v>
      </c>
      <c r="L57" s="63">
        <f t="shared" si="74"/>
        <v>0</v>
      </c>
      <c r="M57" s="63">
        <f t="shared" si="74"/>
        <v>0</v>
      </c>
      <c r="N57" s="63">
        <f t="shared" si="74"/>
        <v>0</v>
      </c>
      <c r="O57" s="63">
        <f t="shared" ref="O57:P57" si="75">O38*$C$8</f>
        <v>0</v>
      </c>
      <c r="P57" s="63">
        <f t="shared" si="75"/>
        <v>0</v>
      </c>
      <c r="Q57" s="62">
        <f t="shared" si="47"/>
        <v>0</v>
      </c>
      <c r="R57" s="64">
        <f>(Q57-K57-L57)*$E$2</f>
        <v>0</v>
      </c>
      <c r="S57" s="64">
        <f t="shared" si="57"/>
        <v>0</v>
      </c>
      <c r="T57" s="64">
        <f t="shared" si="58"/>
        <v>0</v>
      </c>
      <c r="U57" s="64">
        <f t="shared" si="59"/>
        <v>0</v>
      </c>
      <c r="V57" s="64"/>
      <c r="W57" s="64"/>
      <c r="X57" s="62">
        <f t="shared" si="49"/>
        <v>0</v>
      </c>
      <c r="Y57" s="62">
        <f t="shared" si="50"/>
        <v>0</v>
      </c>
      <c r="Z57" s="62">
        <f t="shared" si="51"/>
        <v>0</v>
      </c>
    </row>
    <row r="58" spans="1:26" x14ac:dyDescent="0.25">
      <c r="A58" s="60" t="s">
        <v>111</v>
      </c>
      <c r="B58" s="88" t="str">
        <f t="shared" ref="B58:C58" si="76">B22</f>
        <v>PMG03R.08.017.АК01_SM01_r02</v>
      </c>
      <c r="C58" s="65" t="str">
        <f t="shared" si="76"/>
        <v>Автоматизация комплексная</v>
      </c>
      <c r="D58" s="64">
        <f t="shared" si="53"/>
        <v>0</v>
      </c>
      <c r="E58" s="63">
        <f t="shared" ref="E58:G58" si="77">E39*$C$8</f>
        <v>0</v>
      </c>
      <c r="F58" s="63">
        <f t="shared" si="77"/>
        <v>0</v>
      </c>
      <c r="G58" s="63">
        <f t="shared" si="77"/>
        <v>0</v>
      </c>
      <c r="H58" s="63">
        <f t="shared" ref="H58:N58" si="78">H39</f>
        <v>0</v>
      </c>
      <c r="I58" s="63">
        <f t="shared" si="62"/>
        <v>0</v>
      </c>
      <c r="J58" s="63">
        <f t="shared" si="78"/>
        <v>0</v>
      </c>
      <c r="K58" s="63">
        <f t="shared" si="78"/>
        <v>0</v>
      </c>
      <c r="L58" s="63">
        <f t="shared" si="78"/>
        <v>0</v>
      </c>
      <c r="M58" s="63">
        <f t="shared" si="78"/>
        <v>360.5</v>
      </c>
      <c r="N58" s="63">
        <f t="shared" si="78"/>
        <v>6.14</v>
      </c>
      <c r="O58" s="63">
        <f t="shared" ref="O58:P58" si="79">O39*$C$8</f>
        <v>0</v>
      </c>
      <c r="P58" s="63">
        <f t="shared" si="79"/>
        <v>0</v>
      </c>
      <c r="Q58" s="62">
        <f t="shared" si="47"/>
        <v>0</v>
      </c>
      <c r="R58" s="64">
        <f t="shared" si="48"/>
        <v>0</v>
      </c>
      <c r="S58" s="64">
        <f t="shared" si="57"/>
        <v>0</v>
      </c>
      <c r="T58" s="64">
        <f t="shared" si="58"/>
        <v>0</v>
      </c>
      <c r="U58" s="64">
        <f t="shared" si="59"/>
        <v>45830</v>
      </c>
      <c r="V58" s="64"/>
      <c r="W58" s="64"/>
      <c r="X58" s="62">
        <f t="shared" si="49"/>
        <v>0</v>
      </c>
      <c r="Y58" s="62">
        <f t="shared" si="50"/>
        <v>0</v>
      </c>
      <c r="Z58" s="62">
        <f t="shared" si="51"/>
        <v>45830</v>
      </c>
    </row>
    <row r="59" spans="1:26" x14ac:dyDescent="0.25">
      <c r="A59" s="60" t="s">
        <v>76</v>
      </c>
      <c r="B59" s="88" t="str">
        <f t="shared" ref="B59:C59" si="80">B23</f>
        <v>PMG03R.08.017.АК02_SM01_r01</v>
      </c>
      <c r="C59" s="65" t="str">
        <f t="shared" si="80"/>
        <v>Вторичная коммутация (управление)</v>
      </c>
      <c r="D59" s="64">
        <f t="shared" si="53"/>
        <v>0</v>
      </c>
      <c r="E59" s="63">
        <f t="shared" ref="E59:G59" si="81">E40*$C$8</f>
        <v>0</v>
      </c>
      <c r="F59" s="63">
        <f t="shared" si="81"/>
        <v>0</v>
      </c>
      <c r="G59" s="63">
        <f t="shared" si="81"/>
        <v>0</v>
      </c>
      <c r="H59" s="63">
        <f t="shared" ref="H59:N59" si="82">H40</f>
        <v>0</v>
      </c>
      <c r="I59" s="63">
        <f t="shared" si="62"/>
        <v>0</v>
      </c>
      <c r="J59" s="63">
        <f t="shared" si="82"/>
        <v>0</v>
      </c>
      <c r="K59" s="63">
        <f t="shared" si="82"/>
        <v>0</v>
      </c>
      <c r="L59" s="63">
        <f t="shared" si="82"/>
        <v>0</v>
      </c>
      <c r="M59" s="63">
        <f t="shared" si="82"/>
        <v>277.99</v>
      </c>
      <c r="N59" s="63">
        <f t="shared" si="82"/>
        <v>5.55</v>
      </c>
      <c r="O59" s="63">
        <f t="shared" ref="O59:P59" si="83">O40*$C$8</f>
        <v>0</v>
      </c>
      <c r="P59" s="63">
        <f t="shared" si="83"/>
        <v>0</v>
      </c>
      <c r="Q59" s="62">
        <f t="shared" si="47"/>
        <v>0</v>
      </c>
      <c r="R59" s="64">
        <f t="shared" si="48"/>
        <v>0</v>
      </c>
      <c r="S59" s="64">
        <f t="shared" si="57"/>
        <v>0</v>
      </c>
      <c r="T59" s="64">
        <f t="shared" si="58"/>
        <v>0</v>
      </c>
      <c r="U59" s="64">
        <f t="shared" si="59"/>
        <v>35442.5</v>
      </c>
      <c r="V59" s="64"/>
      <c r="W59" s="64"/>
      <c r="X59" s="62">
        <f t="shared" si="49"/>
        <v>0</v>
      </c>
      <c r="Y59" s="62">
        <f t="shared" si="50"/>
        <v>0</v>
      </c>
      <c r="Z59" s="62">
        <f t="shared" si="51"/>
        <v>35442.5</v>
      </c>
    </row>
    <row r="60" spans="1:26" x14ac:dyDescent="0.25">
      <c r="C60" s="87" t="s">
        <v>69</v>
      </c>
      <c r="D60" s="89">
        <f>SUM(D51:D59)</f>
        <v>0</v>
      </c>
      <c r="E60" s="89">
        <f t="shared" ref="E60:Y60" si="84">SUM(E51:E59)</f>
        <v>0</v>
      </c>
      <c r="F60" s="89">
        <f t="shared" si="84"/>
        <v>0</v>
      </c>
      <c r="G60" s="89">
        <f t="shared" si="84"/>
        <v>0</v>
      </c>
      <c r="H60" s="89">
        <f t="shared" si="84"/>
        <v>0</v>
      </c>
      <c r="I60" s="89">
        <f t="shared" si="84"/>
        <v>0</v>
      </c>
      <c r="J60" s="89">
        <f t="shared" si="84"/>
        <v>0</v>
      </c>
      <c r="K60" s="89">
        <f t="shared" si="84"/>
        <v>0</v>
      </c>
      <c r="L60" s="89">
        <f t="shared" si="84"/>
        <v>0</v>
      </c>
      <c r="M60" s="89">
        <f t="shared" si="84"/>
        <v>1472.8300000000002</v>
      </c>
      <c r="N60" s="89">
        <f t="shared" si="84"/>
        <v>33.089999999999996</v>
      </c>
      <c r="O60" s="89">
        <f t="shared" si="84"/>
        <v>0</v>
      </c>
      <c r="P60" s="89">
        <f t="shared" si="84"/>
        <v>0</v>
      </c>
      <c r="Q60" s="89">
        <f t="shared" si="84"/>
        <v>0</v>
      </c>
      <c r="R60" s="89">
        <f t="shared" si="84"/>
        <v>0</v>
      </c>
      <c r="S60" s="89">
        <f t="shared" si="84"/>
        <v>0</v>
      </c>
      <c r="T60" s="89">
        <f t="shared" si="84"/>
        <v>0</v>
      </c>
      <c r="U60" s="89">
        <f t="shared" si="84"/>
        <v>188240</v>
      </c>
      <c r="V60" s="89">
        <f t="shared" si="84"/>
        <v>0</v>
      </c>
      <c r="W60" s="89">
        <f t="shared" si="84"/>
        <v>0</v>
      </c>
      <c r="X60" s="89">
        <f t="shared" si="84"/>
        <v>0</v>
      </c>
      <c r="Y60" s="89">
        <f t="shared" si="84"/>
        <v>0</v>
      </c>
      <c r="Z60" s="89">
        <f>SUM(Z51:Z59)</f>
        <v>188240</v>
      </c>
    </row>
    <row r="61" spans="1:26" x14ac:dyDescent="0.25">
      <c r="E61" s="97" t="e">
        <f>E60/E41</f>
        <v>#DIV/0!</v>
      </c>
      <c r="F61" s="97" t="e">
        <f t="shared" ref="F61:Z61" si="85">F60/F41</f>
        <v>#DIV/0!</v>
      </c>
      <c r="G61" s="97" t="e">
        <f t="shared" si="85"/>
        <v>#DIV/0!</v>
      </c>
      <c r="H61" s="97" t="e">
        <f t="shared" si="85"/>
        <v>#DIV/0!</v>
      </c>
      <c r="I61" s="97" t="e">
        <f t="shared" si="85"/>
        <v>#DIV/0!</v>
      </c>
      <c r="J61" s="97" t="e">
        <f t="shared" si="85"/>
        <v>#DIV/0!</v>
      </c>
      <c r="K61" s="97" t="e">
        <f t="shared" si="85"/>
        <v>#DIV/0!</v>
      </c>
      <c r="L61" s="97" t="e">
        <f t="shared" si="85"/>
        <v>#DIV/0!</v>
      </c>
      <c r="M61" s="97">
        <f t="shared" si="85"/>
        <v>1</v>
      </c>
      <c r="N61" s="97">
        <f t="shared" si="85"/>
        <v>1</v>
      </c>
      <c r="O61" s="97" t="e">
        <f t="shared" si="85"/>
        <v>#DIV/0!</v>
      </c>
      <c r="P61" s="97" t="e">
        <f t="shared" si="85"/>
        <v>#DIV/0!</v>
      </c>
      <c r="Q61" s="97" t="e">
        <f t="shared" si="85"/>
        <v>#DIV/0!</v>
      </c>
      <c r="R61" s="97" t="e">
        <f t="shared" si="85"/>
        <v>#DIV/0!</v>
      </c>
      <c r="S61" s="97">
        <f t="shared" si="85"/>
        <v>0</v>
      </c>
      <c r="T61" s="97" t="e">
        <f t="shared" si="85"/>
        <v>#DIV/0!</v>
      </c>
      <c r="U61" s="97">
        <f t="shared" si="85"/>
        <v>0.9999895878687195</v>
      </c>
      <c r="V61" s="97" t="e">
        <f t="shared" si="85"/>
        <v>#DIV/0!</v>
      </c>
      <c r="W61" s="97" t="e">
        <f t="shared" si="85"/>
        <v>#DIV/0!</v>
      </c>
      <c r="X61" s="97" t="e">
        <f t="shared" si="85"/>
        <v>#DIV/0!</v>
      </c>
      <c r="Y61" s="97" t="e">
        <f t="shared" si="85"/>
        <v>#DIV/0!</v>
      </c>
      <c r="Z61" s="97">
        <f t="shared" si="85"/>
        <v>0.34532267463271626</v>
      </c>
    </row>
    <row r="62" spans="1:26" x14ac:dyDescent="0.25">
      <c r="B62" s="66"/>
      <c r="C62" s="35" t="s">
        <v>87</v>
      </c>
    </row>
  </sheetData>
  <protectedRanges>
    <protectedRange sqref="D1:E5" name="Диапазон1"/>
    <protectedRange sqref="B6:C6" name="Диапазон1_1"/>
    <protectedRange sqref="B7:C7" name="Диапазон1_2"/>
    <protectedRange sqref="B8" name="Диапазон1_3"/>
  </protectedRanges>
  <autoFilter ref="A14:Z17" xr:uid="{00000000-0009-0000-0000-000002000000}"/>
  <mergeCells count="81">
    <mergeCell ref="M28:N28"/>
    <mergeCell ref="B1:C1"/>
    <mergeCell ref="D29:D30"/>
    <mergeCell ref="K29:L29"/>
    <mergeCell ref="M29:M30"/>
    <mergeCell ref="N29:N30"/>
    <mergeCell ref="D11:L11"/>
    <mergeCell ref="E12:J12"/>
    <mergeCell ref="D28:L28"/>
    <mergeCell ref="E29:J29"/>
    <mergeCell ref="K12:L12"/>
    <mergeCell ref="B6:C6"/>
    <mergeCell ref="Z11:Z13"/>
    <mergeCell ref="P12:P13"/>
    <mergeCell ref="O11:Q11"/>
    <mergeCell ref="Q12:Q13"/>
    <mergeCell ref="R12:R13"/>
    <mergeCell ref="Y11:Y13"/>
    <mergeCell ref="S12:S13"/>
    <mergeCell ref="X11:X13"/>
    <mergeCell ref="R11:T11"/>
    <mergeCell ref="U11:V11"/>
    <mergeCell ref="W11:W13"/>
    <mergeCell ref="T12:T13"/>
    <mergeCell ref="U12:U13"/>
    <mergeCell ref="V12:V13"/>
    <mergeCell ref="O28:Q28"/>
    <mergeCell ref="Y28:Y30"/>
    <mergeCell ref="Z28:Z30"/>
    <mergeCell ref="O29:O30"/>
    <mergeCell ref="R28:T28"/>
    <mergeCell ref="U28:V28"/>
    <mergeCell ref="X28:X30"/>
    <mergeCell ref="W28:W30"/>
    <mergeCell ref="T29:T30"/>
    <mergeCell ref="U29:U30"/>
    <mergeCell ref="V29:V30"/>
    <mergeCell ref="R29:R30"/>
    <mergeCell ref="S29:S30"/>
    <mergeCell ref="Y47:Y49"/>
    <mergeCell ref="Z47:Z49"/>
    <mergeCell ref="O48:O49"/>
    <mergeCell ref="P48:P49"/>
    <mergeCell ref="Q48:Q49"/>
    <mergeCell ref="R48:R49"/>
    <mergeCell ref="S48:S49"/>
    <mergeCell ref="R47:T47"/>
    <mergeCell ref="U47:V47"/>
    <mergeCell ref="W47:W49"/>
    <mergeCell ref="T48:T49"/>
    <mergeCell ref="U48:U49"/>
    <mergeCell ref="V48:V49"/>
    <mergeCell ref="X47:X49"/>
    <mergeCell ref="M48:M49"/>
    <mergeCell ref="N48:N49"/>
    <mergeCell ref="F9:N9"/>
    <mergeCell ref="O47:Q47"/>
    <mergeCell ref="F26:N26"/>
    <mergeCell ref="M11:N11"/>
    <mergeCell ref="M12:M13"/>
    <mergeCell ref="N12:N13"/>
    <mergeCell ref="O12:O13"/>
    <mergeCell ref="E45:O45"/>
    <mergeCell ref="M47:N47"/>
    <mergeCell ref="P29:P30"/>
    <mergeCell ref="Q29:Q30"/>
    <mergeCell ref="D47:L47"/>
    <mergeCell ref="E48:J48"/>
    <mergeCell ref="D12:D13"/>
    <mergeCell ref="A11:A13"/>
    <mergeCell ref="B11:B13"/>
    <mergeCell ref="C11:C13"/>
    <mergeCell ref="B47:B49"/>
    <mergeCell ref="C47:C49"/>
    <mergeCell ref="B28:B30"/>
    <mergeCell ref="C28:C30"/>
    <mergeCell ref="D48:D49"/>
    <mergeCell ref="K48:L48"/>
    <mergeCell ref="A28:A30"/>
    <mergeCell ref="A47:A49"/>
    <mergeCell ref="B45:C4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8"/>
  <sheetViews>
    <sheetView topLeftCell="A79" zoomScale="90" zoomScaleNormal="90" workbookViewId="0">
      <selection activeCell="C99" sqref="C99"/>
    </sheetView>
  </sheetViews>
  <sheetFormatPr defaultRowHeight="15" x14ac:dyDescent="0.25"/>
  <cols>
    <col min="1" max="1" width="4.42578125" customWidth="1"/>
    <col min="2" max="2" width="17.28515625" customWidth="1"/>
    <col min="3" max="3" width="35.7109375" customWidth="1"/>
    <col min="4" max="4" width="5.85546875" style="30" customWidth="1"/>
    <col min="5" max="5" width="9.42578125" customWidth="1"/>
    <col min="6" max="6" width="9.5703125" customWidth="1"/>
    <col min="7" max="7" width="12.42578125" customWidth="1"/>
    <col min="8" max="8" width="30.5703125" customWidth="1"/>
  </cols>
  <sheetData>
    <row r="1" spans="1:8" x14ac:dyDescent="0.25">
      <c r="A1" s="31"/>
      <c r="B1" s="32"/>
      <c r="C1" s="191" t="s">
        <v>84</v>
      </c>
      <c r="D1" s="192"/>
      <c r="E1" s="192"/>
      <c r="F1" s="192"/>
      <c r="G1" s="192"/>
      <c r="H1" s="193"/>
    </row>
    <row r="2" spans="1:8" ht="18.600000000000001" customHeight="1" x14ac:dyDescent="0.25">
      <c r="A2" s="198" t="s">
        <v>43</v>
      </c>
      <c r="B2" s="199" t="s">
        <v>44</v>
      </c>
      <c r="C2" s="196" t="s">
        <v>16</v>
      </c>
      <c r="D2" s="196" t="s">
        <v>45</v>
      </c>
      <c r="E2" s="196" t="s">
        <v>46</v>
      </c>
      <c r="F2" s="196" t="s">
        <v>83</v>
      </c>
      <c r="G2" s="194" t="s">
        <v>47</v>
      </c>
      <c r="H2" s="195" t="s">
        <v>52</v>
      </c>
    </row>
    <row r="3" spans="1:8" ht="18.75" customHeight="1" x14ac:dyDescent="0.25">
      <c r="A3" s="197"/>
      <c r="B3" s="197"/>
      <c r="C3" s="197"/>
      <c r="D3" s="197"/>
      <c r="E3" s="197"/>
      <c r="F3" s="197"/>
      <c r="G3" s="194"/>
      <c r="H3" s="195"/>
    </row>
    <row r="4" spans="1:8" ht="24.95" customHeight="1" x14ac:dyDescent="0.25">
      <c r="A4" s="197"/>
      <c r="B4" s="197"/>
      <c r="C4" s="197"/>
      <c r="D4" s="175"/>
      <c r="E4" s="197"/>
      <c r="F4" s="197"/>
      <c r="G4" s="194"/>
      <c r="H4" s="195"/>
    </row>
    <row r="5" spans="1:8" x14ac:dyDescent="0.25">
      <c r="A5" s="67">
        <v>1</v>
      </c>
      <c r="B5" s="67">
        <v>2</v>
      </c>
      <c r="C5" s="67">
        <v>3</v>
      </c>
      <c r="D5" s="67">
        <v>4</v>
      </c>
      <c r="E5" s="67">
        <v>5</v>
      </c>
      <c r="F5" s="67">
        <v>6</v>
      </c>
      <c r="G5" s="67">
        <v>7</v>
      </c>
      <c r="H5" s="67">
        <v>8</v>
      </c>
    </row>
    <row r="6" spans="1:8" ht="54" customHeight="1" x14ac:dyDescent="0.25">
      <c r="A6" s="68">
        <v>1</v>
      </c>
      <c r="B6" s="59"/>
      <c r="C6" s="69"/>
      <c r="D6" s="70"/>
      <c r="E6" s="71"/>
      <c r="F6" s="77"/>
      <c r="G6" s="71">
        <f>E6*F6</f>
        <v>0</v>
      </c>
      <c r="H6" s="79"/>
    </row>
    <row r="7" spans="1:8" ht="30.6" customHeight="1" x14ac:dyDescent="0.25">
      <c r="A7" s="68">
        <v>2</v>
      </c>
      <c r="B7" s="59"/>
      <c r="C7" s="69"/>
      <c r="D7" s="70"/>
      <c r="E7" s="71"/>
      <c r="F7" s="77"/>
      <c r="G7" s="71">
        <f t="shared" ref="G7:G85" si="0">E7*F7</f>
        <v>0</v>
      </c>
      <c r="H7" s="79"/>
    </row>
    <row r="8" spans="1:8" ht="30.6" customHeight="1" x14ac:dyDescent="0.25">
      <c r="A8" s="68">
        <v>3</v>
      </c>
      <c r="B8" s="59"/>
      <c r="C8" s="69"/>
      <c r="D8" s="70"/>
      <c r="E8" s="71"/>
      <c r="F8" s="77"/>
      <c r="G8" s="71">
        <f t="shared" si="0"/>
        <v>0</v>
      </c>
      <c r="H8" s="79"/>
    </row>
    <row r="9" spans="1:8" ht="30.6" customHeight="1" x14ac:dyDescent="0.25">
      <c r="A9" s="68">
        <v>4</v>
      </c>
      <c r="B9" s="59"/>
      <c r="C9" s="69"/>
      <c r="D9" s="70"/>
      <c r="E9" s="71"/>
      <c r="F9" s="77"/>
      <c r="G9" s="71">
        <f t="shared" si="0"/>
        <v>0</v>
      </c>
      <c r="H9" s="79"/>
    </row>
    <row r="10" spans="1:8" ht="30.6" customHeight="1" x14ac:dyDescent="0.25">
      <c r="A10" s="68">
        <v>5</v>
      </c>
      <c r="B10" s="59"/>
      <c r="C10" s="69"/>
      <c r="D10" s="70"/>
      <c r="E10" s="71"/>
      <c r="F10" s="77"/>
      <c r="G10" s="71">
        <f t="shared" si="0"/>
        <v>0</v>
      </c>
      <c r="H10" s="79"/>
    </row>
    <row r="11" spans="1:8" ht="30.6" customHeight="1" x14ac:dyDescent="0.25">
      <c r="A11" s="68">
        <v>6</v>
      </c>
      <c r="B11" s="59"/>
      <c r="C11" s="69"/>
      <c r="D11" s="70"/>
      <c r="E11" s="71"/>
      <c r="F11" s="77"/>
      <c r="G11" s="71">
        <f t="shared" si="0"/>
        <v>0</v>
      </c>
      <c r="H11" s="79"/>
    </row>
    <row r="12" spans="1:8" ht="30.6" customHeight="1" x14ac:dyDescent="0.25">
      <c r="A12" s="68">
        <v>7</v>
      </c>
      <c r="B12" s="59"/>
      <c r="C12" s="69"/>
      <c r="D12" s="70"/>
      <c r="E12" s="71"/>
      <c r="F12" s="77"/>
      <c r="G12" s="71">
        <f t="shared" si="0"/>
        <v>0</v>
      </c>
      <c r="H12" s="79"/>
    </row>
    <row r="13" spans="1:8" ht="30.6" customHeight="1" x14ac:dyDescent="0.25">
      <c r="A13" s="68">
        <v>8</v>
      </c>
      <c r="B13" s="59"/>
      <c r="C13" s="69"/>
      <c r="D13" s="70"/>
      <c r="E13" s="71"/>
      <c r="F13" s="77"/>
      <c r="G13" s="71">
        <f t="shared" si="0"/>
        <v>0</v>
      </c>
      <c r="H13" s="79"/>
    </row>
    <row r="14" spans="1:8" ht="24.6" customHeight="1" x14ac:dyDescent="0.25">
      <c r="A14" s="68">
        <v>9</v>
      </c>
      <c r="B14" s="59"/>
      <c r="C14" s="69"/>
      <c r="D14" s="70"/>
      <c r="E14" s="71"/>
      <c r="F14" s="77"/>
      <c r="G14" s="71">
        <f t="shared" si="0"/>
        <v>0</v>
      </c>
      <c r="H14" s="79"/>
    </row>
    <row r="15" spans="1:8" ht="24.6" customHeight="1" x14ac:dyDescent="0.25">
      <c r="A15" s="68">
        <v>10</v>
      </c>
      <c r="B15" s="59"/>
      <c r="C15" s="69"/>
      <c r="D15" s="70"/>
      <c r="E15" s="71"/>
      <c r="F15" s="77"/>
      <c r="G15" s="71">
        <f t="shared" si="0"/>
        <v>0</v>
      </c>
      <c r="H15" s="79"/>
    </row>
    <row r="16" spans="1:8" ht="24.6" customHeight="1" x14ac:dyDescent="0.25">
      <c r="A16" s="68">
        <v>11</v>
      </c>
      <c r="B16" s="59"/>
      <c r="C16" s="69"/>
      <c r="D16" s="70"/>
      <c r="E16" s="71"/>
      <c r="F16" s="77"/>
      <c r="G16" s="71">
        <f t="shared" si="0"/>
        <v>0</v>
      </c>
      <c r="H16" s="79"/>
    </row>
    <row r="17" spans="1:8" ht="24.6" customHeight="1" x14ac:dyDescent="0.25">
      <c r="A17" s="68">
        <v>12</v>
      </c>
      <c r="B17" s="59"/>
      <c r="C17" s="69"/>
      <c r="D17" s="70"/>
      <c r="E17" s="71"/>
      <c r="F17" s="77"/>
      <c r="G17" s="71">
        <f t="shared" si="0"/>
        <v>0</v>
      </c>
      <c r="H17" s="79"/>
    </row>
    <row r="18" spans="1:8" ht="24.6" customHeight="1" x14ac:dyDescent="0.25">
      <c r="A18" s="68">
        <v>13</v>
      </c>
      <c r="B18" s="59"/>
      <c r="C18" s="69"/>
      <c r="D18" s="70"/>
      <c r="E18" s="71"/>
      <c r="F18" s="77"/>
      <c r="G18" s="71">
        <f t="shared" si="0"/>
        <v>0</v>
      </c>
      <c r="H18" s="79"/>
    </row>
    <row r="19" spans="1:8" ht="24.6" customHeight="1" x14ac:dyDescent="0.25">
      <c r="A19" s="68">
        <v>14</v>
      </c>
      <c r="B19" s="59"/>
      <c r="C19" s="69"/>
      <c r="D19" s="70"/>
      <c r="E19" s="71"/>
      <c r="F19" s="77"/>
      <c r="G19" s="71">
        <f t="shared" si="0"/>
        <v>0</v>
      </c>
      <c r="H19" s="79"/>
    </row>
    <row r="20" spans="1:8" ht="24.6" customHeight="1" x14ac:dyDescent="0.25">
      <c r="A20" s="68">
        <v>15</v>
      </c>
      <c r="B20" s="59"/>
      <c r="C20" s="69"/>
      <c r="D20" s="70"/>
      <c r="E20" s="71"/>
      <c r="F20" s="77"/>
      <c r="G20" s="71">
        <f t="shared" si="0"/>
        <v>0</v>
      </c>
      <c r="H20" s="79"/>
    </row>
    <row r="21" spans="1:8" ht="24.6" customHeight="1" x14ac:dyDescent="0.25">
      <c r="A21" s="68">
        <v>16</v>
      </c>
      <c r="B21" s="59"/>
      <c r="C21" s="69"/>
      <c r="D21" s="70"/>
      <c r="E21" s="71"/>
      <c r="F21" s="77"/>
      <c r="G21" s="71">
        <f t="shared" si="0"/>
        <v>0</v>
      </c>
      <c r="H21" s="79"/>
    </row>
    <row r="22" spans="1:8" ht="24.6" customHeight="1" x14ac:dyDescent="0.25">
      <c r="A22" s="68">
        <v>17</v>
      </c>
      <c r="B22" s="59"/>
      <c r="C22" s="69"/>
      <c r="D22" s="70"/>
      <c r="E22" s="71"/>
      <c r="F22" s="77"/>
      <c r="G22" s="71">
        <f t="shared" si="0"/>
        <v>0</v>
      </c>
      <c r="H22" s="79"/>
    </row>
    <row r="23" spans="1:8" ht="24.6" customHeight="1" x14ac:dyDescent="0.25">
      <c r="A23" s="68">
        <v>18</v>
      </c>
      <c r="B23" s="59"/>
      <c r="C23" s="69"/>
      <c r="D23" s="70"/>
      <c r="E23" s="71"/>
      <c r="F23" s="77"/>
      <c r="G23" s="71">
        <f t="shared" si="0"/>
        <v>0</v>
      </c>
      <c r="H23" s="79"/>
    </row>
    <row r="24" spans="1:8" ht="24.6" customHeight="1" x14ac:dyDescent="0.25">
      <c r="A24" s="68">
        <v>19</v>
      </c>
      <c r="B24" s="59"/>
      <c r="C24" s="69"/>
      <c r="D24" s="70"/>
      <c r="E24" s="71"/>
      <c r="F24" s="77"/>
      <c r="G24" s="71">
        <f t="shared" si="0"/>
        <v>0</v>
      </c>
      <c r="H24" s="79"/>
    </row>
    <row r="25" spans="1:8" ht="24.6" customHeight="1" x14ac:dyDescent="0.25">
      <c r="A25" s="68">
        <v>20</v>
      </c>
      <c r="B25" s="59"/>
      <c r="C25" s="69"/>
      <c r="D25" s="70"/>
      <c r="E25" s="71"/>
      <c r="F25" s="77"/>
      <c r="G25" s="71">
        <f t="shared" si="0"/>
        <v>0</v>
      </c>
      <c r="H25" s="79"/>
    </row>
    <row r="26" spans="1:8" ht="24.6" customHeight="1" x14ac:dyDescent="0.25">
      <c r="A26" s="68">
        <v>21</v>
      </c>
      <c r="B26" s="59"/>
      <c r="C26" s="69"/>
      <c r="D26" s="70"/>
      <c r="E26" s="71"/>
      <c r="F26" s="77"/>
      <c r="G26" s="71">
        <f t="shared" si="0"/>
        <v>0</v>
      </c>
      <c r="H26" s="79"/>
    </row>
    <row r="27" spans="1:8" ht="24.6" customHeight="1" x14ac:dyDescent="0.25">
      <c r="A27" s="68">
        <v>22</v>
      </c>
      <c r="B27" s="59"/>
      <c r="C27" s="69"/>
      <c r="D27" s="70"/>
      <c r="E27" s="71"/>
      <c r="F27" s="77"/>
      <c r="G27" s="71">
        <f t="shared" si="0"/>
        <v>0</v>
      </c>
      <c r="H27" s="79"/>
    </row>
    <row r="28" spans="1:8" ht="24.6" customHeight="1" x14ac:dyDescent="0.25">
      <c r="A28" s="68">
        <v>23</v>
      </c>
      <c r="B28" s="59"/>
      <c r="C28" s="69"/>
      <c r="D28" s="70"/>
      <c r="E28" s="71"/>
      <c r="F28" s="77"/>
      <c r="G28" s="71">
        <f t="shared" si="0"/>
        <v>0</v>
      </c>
      <c r="H28" s="79"/>
    </row>
    <row r="29" spans="1:8" ht="24.6" customHeight="1" x14ac:dyDescent="0.25">
      <c r="A29" s="68">
        <v>24</v>
      </c>
      <c r="B29" s="59"/>
      <c r="C29" s="69"/>
      <c r="D29" s="70"/>
      <c r="E29" s="71"/>
      <c r="F29" s="77"/>
      <c r="G29" s="71">
        <f t="shared" si="0"/>
        <v>0</v>
      </c>
      <c r="H29" s="79"/>
    </row>
    <row r="30" spans="1:8" ht="24.6" customHeight="1" x14ac:dyDescent="0.25">
      <c r="A30" s="68">
        <v>25</v>
      </c>
      <c r="B30" s="59"/>
      <c r="C30" s="69"/>
      <c r="D30" s="70"/>
      <c r="E30" s="71"/>
      <c r="F30" s="77"/>
      <c r="G30" s="71">
        <f t="shared" si="0"/>
        <v>0</v>
      </c>
      <c r="H30" s="79"/>
    </row>
    <row r="31" spans="1:8" ht="24.6" customHeight="1" x14ac:dyDescent="0.25">
      <c r="A31" s="68">
        <v>26</v>
      </c>
      <c r="B31" s="59"/>
      <c r="C31" s="69"/>
      <c r="D31" s="70"/>
      <c r="E31" s="71"/>
      <c r="F31" s="77"/>
      <c r="G31" s="71">
        <f t="shared" si="0"/>
        <v>0</v>
      </c>
      <c r="H31" s="79"/>
    </row>
    <row r="32" spans="1:8" ht="24.6" customHeight="1" x14ac:dyDescent="0.25">
      <c r="A32" s="68">
        <v>27</v>
      </c>
      <c r="B32" s="59"/>
      <c r="C32" s="69"/>
      <c r="D32" s="70"/>
      <c r="E32" s="71"/>
      <c r="F32" s="77"/>
      <c r="G32" s="71">
        <f t="shared" si="0"/>
        <v>0</v>
      </c>
      <c r="H32" s="79"/>
    </row>
    <row r="33" spans="1:8" ht="24.6" customHeight="1" x14ac:dyDescent="0.25">
      <c r="A33" s="68">
        <v>28</v>
      </c>
      <c r="B33" s="59"/>
      <c r="C33" s="69"/>
      <c r="D33" s="70"/>
      <c r="E33" s="71"/>
      <c r="F33" s="77"/>
      <c r="G33" s="71">
        <f t="shared" si="0"/>
        <v>0</v>
      </c>
      <c r="H33" s="79"/>
    </row>
    <row r="34" spans="1:8" ht="24.6" customHeight="1" x14ac:dyDescent="0.25">
      <c r="A34" s="68">
        <v>29</v>
      </c>
      <c r="B34" s="59"/>
      <c r="C34" s="69"/>
      <c r="D34" s="70"/>
      <c r="E34" s="71"/>
      <c r="F34" s="77"/>
      <c r="G34" s="71">
        <f t="shared" si="0"/>
        <v>0</v>
      </c>
      <c r="H34" s="79"/>
    </row>
    <row r="35" spans="1:8" ht="24.6" customHeight="1" x14ac:dyDescent="0.25">
      <c r="A35" s="68">
        <v>30</v>
      </c>
      <c r="B35" s="59"/>
      <c r="C35" s="69"/>
      <c r="D35" s="70"/>
      <c r="E35" s="71"/>
      <c r="F35" s="77"/>
      <c r="G35" s="71">
        <f t="shared" si="0"/>
        <v>0</v>
      </c>
      <c r="H35" s="79"/>
    </row>
    <row r="36" spans="1:8" ht="24.6" customHeight="1" x14ac:dyDescent="0.25">
      <c r="A36" s="68">
        <v>31</v>
      </c>
      <c r="B36" s="59"/>
      <c r="C36" s="69"/>
      <c r="D36" s="70"/>
      <c r="E36" s="71"/>
      <c r="F36" s="77"/>
      <c r="G36" s="71">
        <f t="shared" si="0"/>
        <v>0</v>
      </c>
      <c r="H36" s="79"/>
    </row>
    <row r="37" spans="1:8" ht="24.6" customHeight="1" x14ac:dyDescent="0.25">
      <c r="A37" s="68">
        <v>32</v>
      </c>
      <c r="B37" s="59"/>
      <c r="C37" s="69"/>
      <c r="D37" s="70"/>
      <c r="E37" s="71"/>
      <c r="F37" s="77"/>
      <c r="G37" s="71">
        <f t="shared" si="0"/>
        <v>0</v>
      </c>
      <c r="H37" s="79"/>
    </row>
    <row r="38" spans="1:8" ht="24.6" customHeight="1" x14ac:dyDescent="0.25">
      <c r="A38" s="68">
        <v>33</v>
      </c>
      <c r="B38" s="59"/>
      <c r="C38" s="69"/>
      <c r="D38" s="70"/>
      <c r="E38" s="71"/>
      <c r="F38" s="77"/>
      <c r="G38" s="71">
        <f t="shared" si="0"/>
        <v>0</v>
      </c>
      <c r="H38" s="79"/>
    </row>
    <row r="39" spans="1:8" ht="24.6" customHeight="1" x14ac:dyDescent="0.25">
      <c r="A39" s="68">
        <v>34</v>
      </c>
      <c r="B39" s="59"/>
      <c r="C39" s="69"/>
      <c r="D39" s="70"/>
      <c r="E39" s="71"/>
      <c r="F39" s="77"/>
      <c r="G39" s="71">
        <f t="shared" si="0"/>
        <v>0</v>
      </c>
      <c r="H39" s="79"/>
    </row>
    <row r="40" spans="1:8" ht="28.9" customHeight="1" x14ac:dyDescent="0.25">
      <c r="A40" s="68">
        <v>35</v>
      </c>
      <c r="B40" s="59"/>
      <c r="C40" s="69"/>
      <c r="D40" s="70"/>
      <c r="E40" s="71"/>
      <c r="F40" s="77"/>
      <c r="G40" s="71">
        <f t="shared" si="0"/>
        <v>0</v>
      </c>
      <c r="H40" s="79"/>
    </row>
    <row r="41" spans="1:8" ht="24.6" customHeight="1" x14ac:dyDescent="0.25">
      <c r="A41" s="68">
        <v>36</v>
      </c>
      <c r="B41" s="59"/>
      <c r="C41" s="69"/>
      <c r="D41" s="70"/>
      <c r="E41" s="71"/>
      <c r="F41" s="77"/>
      <c r="G41" s="71">
        <f t="shared" si="0"/>
        <v>0</v>
      </c>
      <c r="H41" s="79"/>
    </row>
    <row r="42" spans="1:8" ht="24.6" customHeight="1" x14ac:dyDescent="0.25">
      <c r="A42" s="68">
        <v>37</v>
      </c>
      <c r="B42" s="59"/>
      <c r="C42" s="69"/>
      <c r="D42" s="70"/>
      <c r="E42" s="71"/>
      <c r="F42" s="77"/>
      <c r="G42" s="71">
        <f t="shared" si="0"/>
        <v>0</v>
      </c>
      <c r="H42" s="79"/>
    </row>
    <row r="43" spans="1:8" ht="24.6" customHeight="1" x14ac:dyDescent="0.25">
      <c r="A43" s="68">
        <v>38</v>
      </c>
      <c r="B43" s="59"/>
      <c r="C43" s="69"/>
      <c r="D43" s="70"/>
      <c r="E43" s="71"/>
      <c r="F43" s="77"/>
      <c r="G43" s="71">
        <f t="shared" si="0"/>
        <v>0</v>
      </c>
      <c r="H43" s="79"/>
    </row>
    <row r="44" spans="1:8" ht="24.6" customHeight="1" x14ac:dyDescent="0.25">
      <c r="A44" s="68">
        <v>39</v>
      </c>
      <c r="B44" s="59"/>
      <c r="C44" s="69"/>
      <c r="D44" s="70"/>
      <c r="E44" s="71"/>
      <c r="F44" s="77"/>
      <c r="G44" s="71">
        <f t="shared" si="0"/>
        <v>0</v>
      </c>
      <c r="H44" s="79"/>
    </row>
    <row r="45" spans="1:8" ht="24.6" customHeight="1" x14ac:dyDescent="0.25">
      <c r="A45" s="68">
        <v>40</v>
      </c>
      <c r="B45" s="59"/>
      <c r="C45" s="69"/>
      <c r="D45" s="70"/>
      <c r="E45" s="71"/>
      <c r="F45" s="77"/>
      <c r="G45" s="71">
        <f t="shared" si="0"/>
        <v>0</v>
      </c>
      <c r="H45" s="79"/>
    </row>
    <row r="46" spans="1:8" ht="24.6" customHeight="1" x14ac:dyDescent="0.25">
      <c r="A46" s="68">
        <v>41</v>
      </c>
      <c r="B46" s="59"/>
      <c r="C46" s="69"/>
      <c r="D46" s="70"/>
      <c r="E46" s="71"/>
      <c r="F46" s="77"/>
      <c r="G46" s="71">
        <f t="shared" si="0"/>
        <v>0</v>
      </c>
      <c r="H46" s="79"/>
    </row>
    <row r="47" spans="1:8" ht="24.6" customHeight="1" x14ac:dyDescent="0.25">
      <c r="A47" s="68">
        <v>42</v>
      </c>
      <c r="B47" s="59"/>
      <c r="C47" s="69"/>
      <c r="D47" s="70"/>
      <c r="E47" s="71"/>
      <c r="F47" s="77"/>
      <c r="G47" s="71">
        <f t="shared" si="0"/>
        <v>0</v>
      </c>
      <c r="H47" s="79"/>
    </row>
    <row r="48" spans="1:8" ht="24.6" customHeight="1" x14ac:dyDescent="0.25">
      <c r="A48" s="68">
        <v>43</v>
      </c>
      <c r="B48" s="59"/>
      <c r="C48" s="69"/>
      <c r="D48" s="70"/>
      <c r="E48" s="71"/>
      <c r="F48" s="77"/>
      <c r="G48" s="71">
        <f t="shared" si="0"/>
        <v>0</v>
      </c>
      <c r="H48" s="79"/>
    </row>
    <row r="49" spans="1:8" ht="24.6" customHeight="1" x14ac:dyDescent="0.25">
      <c r="A49" s="68">
        <v>44</v>
      </c>
      <c r="B49" s="59"/>
      <c r="C49" s="69"/>
      <c r="D49" s="70"/>
      <c r="E49" s="71"/>
      <c r="F49" s="77"/>
      <c r="G49" s="71">
        <f t="shared" si="0"/>
        <v>0</v>
      </c>
      <c r="H49" s="79"/>
    </row>
    <row r="50" spans="1:8" ht="24.6" customHeight="1" x14ac:dyDescent="0.25">
      <c r="A50" s="68">
        <v>45</v>
      </c>
      <c r="B50" s="59"/>
      <c r="C50" s="69"/>
      <c r="D50" s="70"/>
      <c r="E50" s="71"/>
      <c r="F50" s="77"/>
      <c r="G50" s="71">
        <f t="shared" si="0"/>
        <v>0</v>
      </c>
      <c r="H50" s="79"/>
    </row>
    <row r="51" spans="1:8" ht="24.6" customHeight="1" x14ac:dyDescent="0.25">
      <c r="A51" s="68">
        <v>46</v>
      </c>
      <c r="B51" s="59"/>
      <c r="C51" s="69"/>
      <c r="D51" s="70"/>
      <c r="E51" s="71"/>
      <c r="F51" s="77"/>
      <c r="G51" s="71">
        <f t="shared" si="0"/>
        <v>0</v>
      </c>
      <c r="H51" s="79"/>
    </row>
    <row r="52" spans="1:8" ht="24.6" customHeight="1" x14ac:dyDescent="0.25">
      <c r="A52" s="68">
        <v>47</v>
      </c>
      <c r="B52" s="59"/>
      <c r="C52" s="69"/>
      <c r="D52" s="70"/>
      <c r="E52" s="71"/>
      <c r="F52" s="77"/>
      <c r="G52" s="71">
        <f t="shared" si="0"/>
        <v>0</v>
      </c>
      <c r="H52" s="79"/>
    </row>
    <row r="53" spans="1:8" ht="24.6" customHeight="1" x14ac:dyDescent="0.25">
      <c r="A53" s="68">
        <v>48</v>
      </c>
      <c r="B53" s="59"/>
      <c r="C53" s="69"/>
      <c r="D53" s="70"/>
      <c r="E53" s="71"/>
      <c r="F53" s="77"/>
      <c r="G53" s="71">
        <f t="shared" si="0"/>
        <v>0</v>
      </c>
      <c r="H53" s="79"/>
    </row>
    <row r="54" spans="1:8" ht="24.6" customHeight="1" x14ac:dyDescent="0.25">
      <c r="A54" s="68">
        <v>49</v>
      </c>
      <c r="B54" s="59"/>
      <c r="C54" s="69"/>
      <c r="D54" s="70"/>
      <c r="E54" s="71"/>
      <c r="F54" s="77"/>
      <c r="G54" s="71">
        <f t="shared" si="0"/>
        <v>0</v>
      </c>
      <c r="H54" s="79"/>
    </row>
    <row r="55" spans="1:8" ht="24.6" customHeight="1" x14ac:dyDescent="0.25">
      <c r="A55" s="68">
        <v>50</v>
      </c>
      <c r="B55" s="59"/>
      <c r="C55" s="69"/>
      <c r="D55" s="70"/>
      <c r="E55" s="71"/>
      <c r="F55" s="77"/>
      <c r="G55" s="71">
        <f t="shared" si="0"/>
        <v>0</v>
      </c>
      <c r="H55" s="79"/>
    </row>
    <row r="56" spans="1:8" ht="24.6" customHeight="1" x14ac:dyDescent="0.25">
      <c r="A56" s="68">
        <v>51</v>
      </c>
      <c r="B56" s="59"/>
      <c r="C56" s="69"/>
      <c r="D56" s="70"/>
      <c r="E56" s="71"/>
      <c r="F56" s="77"/>
      <c r="G56" s="71">
        <f t="shared" si="0"/>
        <v>0</v>
      </c>
      <c r="H56" s="79"/>
    </row>
    <row r="57" spans="1:8" ht="24.6" customHeight="1" x14ac:dyDescent="0.25">
      <c r="A57" s="68">
        <v>52</v>
      </c>
      <c r="B57" s="59"/>
      <c r="C57" s="69"/>
      <c r="D57" s="70"/>
      <c r="E57" s="71"/>
      <c r="F57" s="77"/>
      <c r="G57" s="71">
        <f t="shared" si="0"/>
        <v>0</v>
      </c>
      <c r="H57" s="79"/>
    </row>
    <row r="58" spans="1:8" ht="24.6" customHeight="1" x14ac:dyDescent="0.25">
      <c r="A58" s="68">
        <v>53</v>
      </c>
      <c r="B58" s="59"/>
      <c r="C58" s="69"/>
      <c r="D58" s="70"/>
      <c r="E58" s="71"/>
      <c r="F58" s="77"/>
      <c r="G58" s="71">
        <f t="shared" si="0"/>
        <v>0</v>
      </c>
      <c r="H58" s="79"/>
    </row>
    <row r="59" spans="1:8" ht="24.6" customHeight="1" x14ac:dyDescent="0.25">
      <c r="A59" s="68">
        <v>54</v>
      </c>
      <c r="B59" s="59"/>
      <c r="C59" s="69"/>
      <c r="D59" s="70"/>
      <c r="E59" s="71"/>
      <c r="F59" s="77"/>
      <c r="G59" s="71">
        <f t="shared" si="0"/>
        <v>0</v>
      </c>
      <c r="H59" s="79"/>
    </row>
    <row r="60" spans="1:8" ht="24.6" customHeight="1" x14ac:dyDescent="0.25">
      <c r="A60" s="68">
        <v>55</v>
      </c>
      <c r="B60" s="59"/>
      <c r="C60" s="69"/>
      <c r="D60" s="70"/>
      <c r="E60" s="71"/>
      <c r="F60" s="77"/>
      <c r="G60" s="71">
        <f t="shared" si="0"/>
        <v>0</v>
      </c>
      <c r="H60" s="79"/>
    </row>
    <row r="61" spans="1:8" ht="24.6" customHeight="1" x14ac:dyDescent="0.25">
      <c r="A61" s="68">
        <v>56</v>
      </c>
      <c r="B61" s="59"/>
      <c r="C61" s="69"/>
      <c r="D61" s="70"/>
      <c r="E61" s="71"/>
      <c r="F61" s="77"/>
      <c r="G61" s="71">
        <f t="shared" si="0"/>
        <v>0</v>
      </c>
      <c r="H61" s="79"/>
    </row>
    <row r="62" spans="1:8" ht="24.6" customHeight="1" x14ac:dyDescent="0.25">
      <c r="A62" s="68">
        <v>57</v>
      </c>
      <c r="B62" s="59"/>
      <c r="C62" s="69"/>
      <c r="D62" s="70"/>
      <c r="E62" s="71"/>
      <c r="F62" s="77"/>
      <c r="G62" s="71">
        <f t="shared" si="0"/>
        <v>0</v>
      </c>
      <c r="H62" s="79"/>
    </row>
    <row r="63" spans="1:8" ht="24.6" customHeight="1" x14ac:dyDescent="0.25">
      <c r="A63" s="68">
        <v>58</v>
      </c>
      <c r="B63" s="59"/>
      <c r="C63" s="69"/>
      <c r="D63" s="70"/>
      <c r="E63" s="71"/>
      <c r="F63" s="77"/>
      <c r="G63" s="71">
        <f t="shared" si="0"/>
        <v>0</v>
      </c>
      <c r="H63" s="79"/>
    </row>
    <row r="64" spans="1:8" ht="24.6" customHeight="1" x14ac:dyDescent="0.25">
      <c r="A64" s="68">
        <v>59</v>
      </c>
      <c r="B64" s="59"/>
      <c r="C64" s="69"/>
      <c r="D64" s="70"/>
      <c r="E64" s="71"/>
      <c r="F64" s="77"/>
      <c r="G64" s="71">
        <f t="shared" si="0"/>
        <v>0</v>
      </c>
      <c r="H64" s="79"/>
    </row>
    <row r="65" spans="1:8" ht="24.6" customHeight="1" x14ac:dyDescent="0.25">
      <c r="A65" s="68">
        <v>60</v>
      </c>
      <c r="B65" s="59"/>
      <c r="C65" s="69"/>
      <c r="D65" s="70"/>
      <c r="E65" s="71"/>
      <c r="F65" s="77"/>
      <c r="G65" s="71">
        <f t="shared" si="0"/>
        <v>0</v>
      </c>
      <c r="H65" s="79"/>
    </row>
    <row r="66" spans="1:8" ht="24.6" customHeight="1" x14ac:dyDescent="0.25">
      <c r="A66" s="68">
        <v>61</v>
      </c>
      <c r="B66" s="59"/>
      <c r="C66" s="69"/>
      <c r="D66" s="70"/>
      <c r="E66" s="71"/>
      <c r="F66" s="77"/>
      <c r="G66" s="71">
        <f t="shared" si="0"/>
        <v>0</v>
      </c>
      <c r="H66" s="79"/>
    </row>
    <row r="67" spans="1:8" ht="24.6" customHeight="1" x14ac:dyDescent="0.25">
      <c r="A67" s="68">
        <v>62</v>
      </c>
      <c r="B67" s="59"/>
      <c r="C67" s="69"/>
      <c r="D67" s="70"/>
      <c r="E67" s="71"/>
      <c r="F67" s="77"/>
      <c r="G67" s="71">
        <f t="shared" si="0"/>
        <v>0</v>
      </c>
      <c r="H67" s="79"/>
    </row>
    <row r="68" spans="1:8" ht="24.6" customHeight="1" x14ac:dyDescent="0.25">
      <c r="A68" s="68">
        <v>63</v>
      </c>
      <c r="B68" s="59"/>
      <c r="C68" s="69"/>
      <c r="D68" s="70"/>
      <c r="E68" s="71"/>
      <c r="F68" s="77"/>
      <c r="G68" s="71">
        <f t="shared" si="0"/>
        <v>0</v>
      </c>
      <c r="H68" s="79"/>
    </row>
    <row r="69" spans="1:8" ht="24.6" customHeight="1" x14ac:dyDescent="0.25">
      <c r="A69" s="68">
        <v>64</v>
      </c>
      <c r="B69" s="59"/>
      <c r="C69" s="69"/>
      <c r="D69" s="70"/>
      <c r="E69" s="71"/>
      <c r="F69" s="77"/>
      <c r="G69" s="71">
        <f t="shared" si="0"/>
        <v>0</v>
      </c>
      <c r="H69" s="79"/>
    </row>
    <row r="70" spans="1:8" ht="24.6" customHeight="1" x14ac:dyDescent="0.25">
      <c r="A70" s="68">
        <v>65</v>
      </c>
      <c r="B70" s="59"/>
      <c r="C70" s="69"/>
      <c r="D70" s="70"/>
      <c r="E70" s="71"/>
      <c r="F70" s="77"/>
      <c r="G70" s="71">
        <f t="shared" si="0"/>
        <v>0</v>
      </c>
      <c r="H70" s="79"/>
    </row>
    <row r="71" spans="1:8" ht="24.6" customHeight="1" x14ac:dyDescent="0.25">
      <c r="A71" s="68">
        <v>66</v>
      </c>
      <c r="B71" s="59"/>
      <c r="C71" s="69"/>
      <c r="D71" s="70"/>
      <c r="E71" s="71"/>
      <c r="F71" s="77"/>
      <c r="G71" s="71">
        <f t="shared" si="0"/>
        <v>0</v>
      </c>
      <c r="H71" s="79"/>
    </row>
    <row r="72" spans="1:8" ht="24.6" customHeight="1" x14ac:dyDescent="0.25">
      <c r="A72" s="68">
        <v>67</v>
      </c>
      <c r="B72" s="59"/>
      <c r="C72" s="69"/>
      <c r="D72" s="70"/>
      <c r="E72" s="71"/>
      <c r="F72" s="77"/>
      <c r="G72" s="71">
        <f t="shared" si="0"/>
        <v>0</v>
      </c>
      <c r="H72" s="79"/>
    </row>
    <row r="73" spans="1:8" ht="24.6" customHeight="1" x14ac:dyDescent="0.25">
      <c r="A73" s="68">
        <v>68</v>
      </c>
      <c r="B73" s="59"/>
      <c r="C73" s="69"/>
      <c r="D73" s="70"/>
      <c r="E73" s="71"/>
      <c r="F73" s="77"/>
      <c r="G73" s="71">
        <f t="shared" si="0"/>
        <v>0</v>
      </c>
      <c r="H73" s="79"/>
    </row>
    <row r="74" spans="1:8" ht="24.6" customHeight="1" x14ac:dyDescent="0.25">
      <c r="A74" s="68">
        <v>69</v>
      </c>
      <c r="B74" s="59"/>
      <c r="C74" s="69"/>
      <c r="D74" s="70"/>
      <c r="E74" s="71"/>
      <c r="F74" s="77"/>
      <c r="G74" s="71">
        <f t="shared" si="0"/>
        <v>0</v>
      </c>
      <c r="H74" s="79"/>
    </row>
    <row r="75" spans="1:8" ht="24.6" customHeight="1" x14ac:dyDescent="0.25">
      <c r="A75" s="68">
        <v>70</v>
      </c>
      <c r="B75" s="59"/>
      <c r="C75" s="69"/>
      <c r="D75" s="70"/>
      <c r="E75" s="71"/>
      <c r="F75" s="77"/>
      <c r="G75" s="71">
        <f t="shared" si="0"/>
        <v>0</v>
      </c>
      <c r="H75" s="79"/>
    </row>
    <row r="76" spans="1:8" ht="24.6" customHeight="1" x14ac:dyDescent="0.25">
      <c r="A76" s="68">
        <v>71</v>
      </c>
      <c r="B76" s="59"/>
      <c r="C76" s="69"/>
      <c r="D76" s="70"/>
      <c r="E76" s="71"/>
      <c r="F76" s="77"/>
      <c r="G76" s="71">
        <f t="shared" si="0"/>
        <v>0</v>
      </c>
      <c r="H76" s="79"/>
    </row>
    <row r="77" spans="1:8" ht="24.6" customHeight="1" x14ac:dyDescent="0.25">
      <c r="A77" s="68">
        <v>72</v>
      </c>
      <c r="B77" s="59"/>
      <c r="C77" s="69"/>
      <c r="D77" s="70"/>
      <c r="E77" s="71"/>
      <c r="F77" s="77"/>
      <c r="G77" s="71">
        <f t="shared" si="0"/>
        <v>0</v>
      </c>
      <c r="H77" s="79"/>
    </row>
    <row r="78" spans="1:8" ht="24.6" customHeight="1" x14ac:dyDescent="0.25">
      <c r="A78" s="68">
        <v>73</v>
      </c>
      <c r="B78" s="59"/>
      <c r="C78" s="69"/>
      <c r="D78" s="70"/>
      <c r="E78" s="71"/>
      <c r="F78" s="77"/>
      <c r="G78" s="71">
        <f t="shared" si="0"/>
        <v>0</v>
      </c>
      <c r="H78" s="79"/>
    </row>
    <row r="79" spans="1:8" ht="24.6" customHeight="1" x14ac:dyDescent="0.25">
      <c r="A79" s="68">
        <v>74</v>
      </c>
      <c r="B79" s="59"/>
      <c r="C79" s="69"/>
      <c r="D79" s="70"/>
      <c r="E79" s="71"/>
      <c r="F79" s="77"/>
      <c r="G79" s="71">
        <f t="shared" si="0"/>
        <v>0</v>
      </c>
      <c r="H79" s="79"/>
    </row>
    <row r="80" spans="1:8" ht="24.6" customHeight="1" x14ac:dyDescent="0.25">
      <c r="A80" s="68">
        <v>75</v>
      </c>
      <c r="B80" s="59"/>
      <c r="C80" s="69"/>
      <c r="D80" s="70"/>
      <c r="E80" s="71"/>
      <c r="F80" s="77"/>
      <c r="G80" s="71">
        <f t="shared" si="0"/>
        <v>0</v>
      </c>
      <c r="H80" s="79"/>
    </row>
    <row r="81" spans="1:8" ht="27.6" customHeight="1" x14ac:dyDescent="0.25">
      <c r="A81" s="68">
        <v>76</v>
      </c>
      <c r="B81" s="59"/>
      <c r="C81" s="69"/>
      <c r="D81" s="70"/>
      <c r="E81" s="71"/>
      <c r="F81" s="77"/>
      <c r="G81" s="71">
        <f t="shared" si="0"/>
        <v>0</v>
      </c>
      <c r="H81" s="79"/>
    </row>
    <row r="82" spans="1:8" ht="26.45" customHeight="1" x14ac:dyDescent="0.25">
      <c r="A82" s="68">
        <v>77</v>
      </c>
      <c r="B82" s="59"/>
      <c r="C82" s="69"/>
      <c r="D82" s="70"/>
      <c r="E82" s="71"/>
      <c r="F82" s="77"/>
      <c r="G82" s="71">
        <f t="shared" si="0"/>
        <v>0</v>
      </c>
      <c r="H82" s="79"/>
    </row>
    <row r="83" spans="1:8" ht="30.6" customHeight="1" x14ac:dyDescent="0.25">
      <c r="A83" s="68">
        <v>78</v>
      </c>
      <c r="B83" s="59"/>
      <c r="C83" s="69"/>
      <c r="D83" s="70"/>
      <c r="E83" s="71"/>
      <c r="F83" s="77"/>
      <c r="G83" s="71">
        <f t="shared" si="0"/>
        <v>0</v>
      </c>
      <c r="H83" s="79"/>
    </row>
    <row r="84" spans="1:8" ht="26.45" customHeight="1" x14ac:dyDescent="0.25">
      <c r="A84" s="68">
        <v>79</v>
      </c>
      <c r="B84" s="59"/>
      <c r="C84" s="69"/>
      <c r="D84" s="70"/>
      <c r="E84" s="71"/>
      <c r="F84" s="77"/>
      <c r="G84" s="71">
        <f t="shared" si="0"/>
        <v>0</v>
      </c>
      <c r="H84" s="79"/>
    </row>
    <row r="85" spans="1:8" ht="24" customHeight="1" x14ac:dyDescent="0.25">
      <c r="A85" s="68">
        <v>80</v>
      </c>
      <c r="B85" s="59"/>
      <c r="C85" s="69"/>
      <c r="D85" s="70"/>
      <c r="E85" s="71"/>
      <c r="F85" s="77"/>
      <c r="G85" s="71">
        <f t="shared" si="0"/>
        <v>0</v>
      </c>
      <c r="H85" s="79"/>
    </row>
    <row r="86" spans="1:8" ht="24" customHeight="1" x14ac:dyDescent="0.25">
      <c r="A86" s="68">
        <v>81</v>
      </c>
      <c r="B86" s="59"/>
      <c r="C86" s="69"/>
      <c r="D86" s="72"/>
      <c r="E86" s="73"/>
      <c r="F86" s="78"/>
      <c r="G86" s="71">
        <f t="shared" ref="G86:G96" si="1">E86*F86</f>
        <v>0</v>
      </c>
      <c r="H86" s="79"/>
    </row>
    <row r="87" spans="1:8" ht="24" customHeight="1" x14ac:dyDescent="0.25">
      <c r="A87" s="68">
        <v>82</v>
      </c>
      <c r="B87" s="59"/>
      <c r="C87" s="69"/>
      <c r="D87" s="72"/>
      <c r="E87" s="73"/>
      <c r="F87" s="78"/>
      <c r="G87" s="71">
        <f t="shared" si="1"/>
        <v>0</v>
      </c>
      <c r="H87" s="79"/>
    </row>
    <row r="88" spans="1:8" ht="24" customHeight="1" x14ac:dyDescent="0.25">
      <c r="A88" s="68">
        <v>83</v>
      </c>
      <c r="B88" s="59"/>
      <c r="C88" s="69"/>
      <c r="D88" s="72"/>
      <c r="E88" s="73"/>
      <c r="F88" s="78"/>
      <c r="G88" s="71">
        <f t="shared" si="1"/>
        <v>0</v>
      </c>
      <c r="H88" s="79"/>
    </row>
    <row r="89" spans="1:8" ht="24" customHeight="1" x14ac:dyDescent="0.25">
      <c r="A89" s="68">
        <v>84</v>
      </c>
      <c r="B89" s="59"/>
      <c r="C89" s="69"/>
      <c r="D89" s="72"/>
      <c r="E89" s="73"/>
      <c r="F89" s="78"/>
      <c r="G89" s="71">
        <f t="shared" si="1"/>
        <v>0</v>
      </c>
      <c r="H89" s="79"/>
    </row>
    <row r="90" spans="1:8" ht="24" customHeight="1" x14ac:dyDescent="0.25">
      <c r="A90" s="68">
        <v>85</v>
      </c>
      <c r="B90" s="59"/>
      <c r="C90" s="69"/>
      <c r="D90" s="72"/>
      <c r="E90" s="73"/>
      <c r="F90" s="78"/>
      <c r="G90" s="71">
        <f t="shared" si="1"/>
        <v>0</v>
      </c>
      <c r="H90" s="79"/>
    </row>
    <row r="91" spans="1:8" ht="24" customHeight="1" x14ac:dyDescent="0.25">
      <c r="A91" s="68">
        <v>86</v>
      </c>
      <c r="B91" s="59"/>
      <c r="C91" s="69"/>
      <c r="D91" s="72"/>
      <c r="E91" s="73"/>
      <c r="F91" s="78"/>
      <c r="G91" s="71">
        <f t="shared" si="1"/>
        <v>0</v>
      </c>
      <c r="H91" s="79"/>
    </row>
    <row r="92" spans="1:8" ht="24" customHeight="1" x14ac:dyDescent="0.25">
      <c r="A92" s="68">
        <v>87</v>
      </c>
      <c r="B92" s="59"/>
      <c r="C92" s="69"/>
      <c r="D92" s="72"/>
      <c r="E92" s="73"/>
      <c r="F92" s="78"/>
      <c r="G92" s="71">
        <f t="shared" si="1"/>
        <v>0</v>
      </c>
      <c r="H92" s="79"/>
    </row>
    <row r="93" spans="1:8" ht="24" customHeight="1" x14ac:dyDescent="0.25">
      <c r="A93" s="68">
        <v>88</v>
      </c>
      <c r="B93" s="59"/>
      <c r="C93" s="69"/>
      <c r="D93" s="72"/>
      <c r="E93" s="73"/>
      <c r="F93" s="78"/>
      <c r="G93" s="71">
        <f t="shared" si="1"/>
        <v>0</v>
      </c>
      <c r="H93" s="79"/>
    </row>
    <row r="94" spans="1:8" ht="24" customHeight="1" x14ac:dyDescent="0.25">
      <c r="A94" s="68">
        <v>89</v>
      </c>
      <c r="B94" s="59"/>
      <c r="C94" s="69"/>
      <c r="D94" s="72"/>
      <c r="E94" s="73"/>
      <c r="F94" s="78"/>
      <c r="G94" s="71">
        <f t="shared" si="1"/>
        <v>0</v>
      </c>
      <c r="H94" s="79"/>
    </row>
    <row r="95" spans="1:8" ht="24" customHeight="1" x14ac:dyDescent="0.25">
      <c r="A95" s="68">
        <v>90</v>
      </c>
      <c r="B95" s="59"/>
      <c r="C95" s="69"/>
      <c r="D95" s="72"/>
      <c r="E95" s="73"/>
      <c r="F95" s="78"/>
      <c r="G95" s="71">
        <f t="shared" si="1"/>
        <v>0</v>
      </c>
      <c r="H95" s="79"/>
    </row>
    <row r="96" spans="1:8" ht="24" customHeight="1" x14ac:dyDescent="0.25">
      <c r="A96" s="68">
        <v>91</v>
      </c>
      <c r="B96" s="59"/>
      <c r="C96" s="69"/>
      <c r="D96" s="72"/>
      <c r="E96" s="73"/>
      <c r="F96" s="78"/>
      <c r="G96" s="71">
        <f t="shared" si="1"/>
        <v>0</v>
      </c>
      <c r="H96" s="79"/>
    </row>
    <row r="97" spans="1:8" ht="15.75" thickBot="1" x14ac:dyDescent="0.3">
      <c r="A97" s="74"/>
      <c r="B97" s="74"/>
      <c r="C97" s="74" t="s">
        <v>48</v>
      </c>
      <c r="D97" s="75" t="s">
        <v>78</v>
      </c>
      <c r="E97" s="75"/>
      <c r="F97" s="75"/>
      <c r="G97" s="76">
        <f>SUM(G6:G96)</f>
        <v>0</v>
      </c>
      <c r="H97" s="80"/>
    </row>
    <row r="98" spans="1:8" ht="15.75" thickBot="1" x14ac:dyDescent="0.3">
      <c r="A98" s="81"/>
      <c r="B98" s="176" t="s">
        <v>49</v>
      </c>
      <c r="C98" s="176"/>
      <c r="D98" s="33"/>
      <c r="E98" s="33"/>
      <c r="F98" s="29"/>
      <c r="G98" s="29"/>
      <c r="H98" s="29"/>
    </row>
  </sheetData>
  <autoFilter ref="A5:H98" xr:uid="{00000000-0009-0000-0000-000003000000}"/>
  <mergeCells count="10">
    <mergeCell ref="A2:A4"/>
    <mergeCell ref="B2:B4"/>
    <mergeCell ref="C2:C4"/>
    <mergeCell ref="E2:E4"/>
    <mergeCell ref="D2:D4"/>
    <mergeCell ref="C1:H1"/>
    <mergeCell ref="B98:C98"/>
    <mergeCell ref="G2:G4"/>
    <mergeCell ref="H2:H4"/>
    <mergeCell ref="F2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22"/>
  <sheetViews>
    <sheetView workbookViewId="0">
      <selection activeCell="D14" sqref="D14"/>
    </sheetView>
  </sheetViews>
  <sheetFormatPr defaultColWidth="33.42578125" defaultRowHeight="15" x14ac:dyDescent="0.25"/>
  <cols>
    <col min="1" max="1" width="3.140625" bestFit="1" customWidth="1"/>
    <col min="2" max="2" width="38.140625" customWidth="1"/>
    <col min="3" max="3" width="22.28515625" bestFit="1" customWidth="1"/>
    <col min="4" max="4" width="22.85546875" bestFit="1" customWidth="1"/>
  </cols>
  <sheetData>
    <row r="3" spans="1:4" ht="24" x14ac:dyDescent="0.25">
      <c r="A3" s="99" t="s">
        <v>115</v>
      </c>
      <c r="B3" s="100" t="s">
        <v>116</v>
      </c>
      <c r="C3" s="101" t="s">
        <v>117</v>
      </c>
      <c r="D3" s="101" t="s">
        <v>118</v>
      </c>
    </row>
    <row r="4" spans="1:4" x14ac:dyDescent="0.25">
      <c r="A4" s="99">
        <v>1</v>
      </c>
      <c r="B4" s="102" t="s">
        <v>119</v>
      </c>
      <c r="C4" s="103">
        <f>SUM(C5:C12)-C9</f>
        <v>545113.35000000009</v>
      </c>
      <c r="D4" s="103">
        <f>SUM(D5:D12)-D9</f>
        <v>188240</v>
      </c>
    </row>
    <row r="5" spans="1:4" x14ac:dyDescent="0.25">
      <c r="A5" s="99">
        <v>2</v>
      </c>
      <c r="B5" s="104" t="s">
        <v>93</v>
      </c>
      <c r="C5" s="105">
        <f>'Сводка затрат ФЕР'!E41</f>
        <v>0</v>
      </c>
      <c r="D5" s="105">
        <f>'Сводка затрат ФЕР'!E60</f>
        <v>0</v>
      </c>
    </row>
    <row r="6" spans="1:4" x14ac:dyDescent="0.25">
      <c r="A6" s="99">
        <v>3</v>
      </c>
      <c r="B6" s="104" t="s">
        <v>63</v>
      </c>
      <c r="C6" s="105">
        <f>'Сводка затрат ФЕР'!O41</f>
        <v>0</v>
      </c>
      <c r="D6" s="105">
        <f>'Сводка затрат ФЕР'!O60</f>
        <v>0</v>
      </c>
    </row>
    <row r="7" spans="1:4" x14ac:dyDescent="0.25">
      <c r="A7" s="99">
        <v>4</v>
      </c>
      <c r="B7" s="104" t="s">
        <v>64</v>
      </c>
      <c r="C7" s="105">
        <f>'Сводка затрат ФЕР'!P41</f>
        <v>0</v>
      </c>
      <c r="D7" s="105">
        <f>'Сводка затрат ФЕР'!P60</f>
        <v>0</v>
      </c>
    </row>
    <row r="8" spans="1:4" x14ac:dyDescent="0.25">
      <c r="A8" s="99">
        <v>5</v>
      </c>
      <c r="B8" s="104" t="s">
        <v>94</v>
      </c>
      <c r="C8" s="105">
        <f>'Сводка затрат ФЕР'!F41</f>
        <v>0</v>
      </c>
      <c r="D8" s="105">
        <f>'Сводка затрат ФЕР'!F60</f>
        <v>0</v>
      </c>
    </row>
    <row r="9" spans="1:4" x14ac:dyDescent="0.25">
      <c r="A9" s="99">
        <v>6</v>
      </c>
      <c r="B9" s="106" t="s">
        <v>120</v>
      </c>
      <c r="C9" s="105">
        <f>'Сводка затрат ФЕР'!G41</f>
        <v>0</v>
      </c>
      <c r="D9" s="105">
        <f>'Сводка затрат ФЕР'!G60</f>
        <v>0</v>
      </c>
    </row>
    <row r="10" spans="1:4" x14ac:dyDescent="0.25">
      <c r="A10" s="99">
        <v>7</v>
      </c>
      <c r="B10" s="104" t="s">
        <v>121</v>
      </c>
      <c r="C10" s="105">
        <f>'Сводка затрат ФЕР'!H41+'Сводка затрат ФЕР'!J41-'Сводка затрат ФЕР'!K41-'Сводка затрат ФЕР'!L41</f>
        <v>0</v>
      </c>
      <c r="D10" s="105">
        <f>'Сводка затрат ФЕР'!H60+'Сводка затрат ФЕР'!J60-'Сводка затрат ФЕР'!K60-'Сводка затрат ФЕР'!L60</f>
        <v>0</v>
      </c>
    </row>
    <row r="11" spans="1:4" x14ac:dyDescent="0.25">
      <c r="A11" s="99">
        <v>8</v>
      </c>
      <c r="B11" s="107" t="s">
        <v>110</v>
      </c>
      <c r="C11" s="105">
        <f>'Сводка затрат ФЕР'!I41</f>
        <v>0</v>
      </c>
      <c r="D11" s="105">
        <f>'Сводка затрат ФЕР'!I60</f>
        <v>0</v>
      </c>
    </row>
    <row r="12" spans="1:4" x14ac:dyDescent="0.25">
      <c r="A12" s="99">
        <v>9</v>
      </c>
      <c r="B12" s="107" t="s">
        <v>122</v>
      </c>
      <c r="C12" s="105">
        <f>'Сводка затрат ФЕР'!R41+'Сводка затрат ФЕР'!S41+'Сводка затрат ФЕР'!T41+'Сводка затрат ФЕР'!U41+'Сводка затрат ФЕР'!V41+'Сводка затрат ФЕР'!W41</f>
        <v>545113.35000000009</v>
      </c>
      <c r="D12" s="105">
        <f>'Сводка затрат ФЕР'!R60+'Сводка затрат ФЕР'!S60+'Сводка затрат ФЕР'!T60+'Сводка затрат ФЕР'!U60+'Сводка затрат ФЕР'!V60+'Сводка затрат ФЕР'!W60</f>
        <v>188240</v>
      </c>
    </row>
    <row r="13" spans="1:4" x14ac:dyDescent="0.25">
      <c r="A13" s="99">
        <v>10</v>
      </c>
      <c r="B13" s="102" t="s">
        <v>123</v>
      </c>
      <c r="C13" s="108">
        <f>'Сводка затрат ФЕР'!M41</f>
        <v>1472.8300000000002</v>
      </c>
      <c r="D13" s="108">
        <f>'Сводка затрат ФЕР'!M60</f>
        <v>1472.8300000000002</v>
      </c>
    </row>
    <row r="14" spans="1:4" ht="21" x14ac:dyDescent="0.25">
      <c r="A14" s="99">
        <v>11</v>
      </c>
      <c r="B14" s="102" t="s">
        <v>124</v>
      </c>
      <c r="C14" s="109">
        <f>(C5+C6+C7)/C13</f>
        <v>0</v>
      </c>
      <c r="D14" s="109">
        <f>(D5+D6+D7)/D13</f>
        <v>0</v>
      </c>
    </row>
    <row r="15" spans="1:4" x14ac:dyDescent="0.25">
      <c r="A15" s="99">
        <v>12</v>
      </c>
      <c r="B15" s="110" t="s">
        <v>125</v>
      </c>
      <c r="C15" s="111">
        <f>C5/C13*164.3*0.87</f>
        <v>0</v>
      </c>
      <c r="D15" s="111">
        <f>D5/D13*164.3*0.87</f>
        <v>0</v>
      </c>
    </row>
    <row r="16" spans="1:4" x14ac:dyDescent="0.25">
      <c r="A16" s="99">
        <v>13</v>
      </c>
      <c r="B16" s="110" t="s">
        <v>126</v>
      </c>
      <c r="C16" s="112"/>
      <c r="D16" s="113">
        <f>D4/C4</f>
        <v>0.34532267463271626</v>
      </c>
    </row>
    <row r="17" spans="1:4" x14ac:dyDescent="0.25">
      <c r="A17" s="99">
        <v>14</v>
      </c>
      <c r="B17" s="110" t="s">
        <v>132</v>
      </c>
      <c r="C17" s="112"/>
      <c r="D17" s="113" t="e">
        <f>(D5+D6+D7+D8)/(C5+C6+C7+C8)</f>
        <v>#DIV/0!</v>
      </c>
    </row>
    <row r="18" spans="1:4" x14ac:dyDescent="0.25">
      <c r="A18" s="99">
        <v>15</v>
      </c>
      <c r="B18" s="110" t="s">
        <v>127</v>
      </c>
      <c r="C18" s="114">
        <f>'Сводка затрат ФЕР'!C2</f>
        <v>0</v>
      </c>
      <c r="D18" s="113">
        <f>C18*$D$16</f>
        <v>0</v>
      </c>
    </row>
    <row r="19" spans="1:4" x14ac:dyDescent="0.25">
      <c r="A19" s="99">
        <v>16</v>
      </c>
      <c r="B19" s="110" t="s">
        <v>128</v>
      </c>
      <c r="C19" s="114">
        <f>'Сводка затрат ФЕР'!C3</f>
        <v>0</v>
      </c>
      <c r="D19" s="113">
        <f t="shared" ref="D19:D21" si="0">C19*$D$16</f>
        <v>0</v>
      </c>
    </row>
    <row r="20" spans="1:4" x14ac:dyDescent="0.25">
      <c r="A20" s="99">
        <v>17</v>
      </c>
      <c r="B20" s="110" t="s">
        <v>129</v>
      </c>
      <c r="C20" s="114">
        <f>'Сводка затрат ФЕР'!C4</f>
        <v>0</v>
      </c>
      <c r="D20" s="113">
        <f t="shared" si="0"/>
        <v>0</v>
      </c>
    </row>
    <row r="21" spans="1:4" x14ac:dyDescent="0.25">
      <c r="A21" s="99">
        <v>18</v>
      </c>
      <c r="B21" s="110" t="s">
        <v>130</v>
      </c>
      <c r="C21" s="114">
        <f>'Сводка затрат ФЕР'!C5</f>
        <v>0</v>
      </c>
      <c r="D21" s="113">
        <f t="shared" si="0"/>
        <v>0</v>
      </c>
    </row>
    <row r="22" spans="1:4" x14ac:dyDescent="0.25">
      <c r="A22" s="99">
        <v>19</v>
      </c>
      <c r="B22" s="110" t="s">
        <v>131</v>
      </c>
      <c r="C22" s="114"/>
      <c r="D22" s="113">
        <f>C22*D16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26214B78FAEB94DBF36737CE02718FA" ma:contentTypeVersion="0" ma:contentTypeDescription="Создание документа." ma:contentTypeScope="" ma:versionID="01af5419ab46bc379b4dbeb975bab44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EA8006-69AB-46B8-892B-4933866765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C8D7DA2-812D-4749-B0DE-7F9AE39C05E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E362DAC-131C-48E7-A837-24B6865630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Инструкция</vt:lpstr>
      <vt:lpstr>ТКП</vt:lpstr>
      <vt:lpstr>Сводка затрат ФЕР</vt:lpstr>
      <vt:lpstr>МАТ</vt:lpstr>
      <vt:lpstr>Структура для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2026-03-02T03:29:04Z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0x010100026214B78FAEB94DBF36737CE02718FA</vt:lpwstr>
  </property>
</Properties>
</file>